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19440" windowHeight="119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Лист1!$A$1:$J$139</definedName>
  </definedNames>
  <calcPr calcId="145621" iterateDelta="1E-4"/>
</workbook>
</file>

<file path=xl/calcChain.xml><?xml version="1.0" encoding="utf-8"?>
<calcChain xmlns="http://schemas.openxmlformats.org/spreadsheetml/2006/main">
  <c r="I124" i="1" l="1"/>
  <c r="H63" i="1"/>
  <c r="A10" i="2"/>
  <c r="A9" i="2"/>
  <c r="A8" i="2"/>
  <c r="A4" i="2"/>
  <c r="A3" i="2"/>
  <c r="I131" i="1"/>
  <c r="H131" i="1"/>
  <c r="I130" i="1"/>
  <c r="H130" i="1"/>
  <c r="I129" i="1"/>
  <c r="H129" i="1"/>
  <c r="I128" i="1"/>
  <c r="H128" i="1"/>
  <c r="I127" i="1"/>
  <c r="H127" i="1"/>
  <c r="H124" i="1"/>
  <c r="I119" i="1"/>
  <c r="H119" i="1"/>
  <c r="I117" i="1"/>
  <c r="I114" i="1"/>
  <c r="H114" i="1"/>
  <c r="I113" i="1"/>
  <c r="H113" i="1"/>
  <c r="I110" i="1"/>
  <c r="H110" i="1"/>
  <c r="I106" i="1"/>
  <c r="H106" i="1"/>
  <c r="I105" i="1"/>
  <c r="H105" i="1"/>
  <c r="I94" i="1"/>
  <c r="H94" i="1"/>
  <c r="I93" i="1"/>
  <c r="H93" i="1"/>
  <c r="I91" i="1"/>
  <c r="H91" i="1"/>
  <c r="I90" i="1"/>
  <c r="H90" i="1"/>
  <c r="I87" i="1"/>
  <c r="H87" i="1"/>
  <c r="I84" i="1"/>
  <c r="H84" i="1"/>
  <c r="I81" i="1"/>
  <c r="H81" i="1"/>
  <c r="I80" i="1"/>
  <c r="H80" i="1"/>
  <c r="I79" i="1"/>
  <c r="H79" i="1"/>
  <c r="I76" i="1"/>
  <c r="H76" i="1"/>
  <c r="I74" i="1"/>
  <c r="H74" i="1"/>
  <c r="I71" i="1"/>
  <c r="H71" i="1"/>
  <c r="I68" i="1"/>
  <c r="H68" i="1"/>
  <c r="I67" i="1"/>
  <c r="H67" i="1"/>
  <c r="I66" i="1"/>
  <c r="H66" i="1"/>
  <c r="I63" i="1"/>
  <c r="I60" i="1"/>
  <c r="H60" i="1"/>
  <c r="I59" i="1"/>
  <c r="H59" i="1"/>
  <c r="I56" i="1"/>
  <c r="H56" i="1"/>
  <c r="I53" i="1"/>
  <c r="H53" i="1"/>
  <c r="I50" i="1"/>
  <c r="H50" i="1"/>
  <c r="I42" i="1"/>
  <c r="H42" i="1"/>
  <c r="I13" i="1"/>
  <c r="H13" i="1"/>
</calcChain>
</file>

<file path=xl/sharedStrings.xml><?xml version="1.0" encoding="utf-8"?>
<sst xmlns="http://schemas.openxmlformats.org/spreadsheetml/2006/main" count="650" uniqueCount="171">
  <si>
    <t>Ежеквартально, до 20 числа месяца, следующего за отчетным.  Ежегодно до 25 января года, следующего за отчетным</t>
  </si>
  <si>
    <t>ОТЧЕТ</t>
  </si>
  <si>
    <t>об исполнении целевых показателей муниципальной программы муниципального образования Кавказский район</t>
  </si>
  <si>
    <t>«Развитие образования»</t>
  </si>
  <si>
    <t>наименование муниципальной  программы</t>
  </si>
  <si>
    <t>за  12 месяцев 2024 года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</si>
  <si>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</si>
  <si>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</si>
  <si>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</si>
  <si>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Значение целевого показателя за:</t>
  </si>
  <si>
    <t>Отклон. в абсол. выраж.</t>
  </si>
  <si>
    <t>% исполнения</t>
  </si>
  <si>
    <t>Причина недостижения фактического значения показателя в отчетном периоде</t>
  </si>
  <si>
    <t>аналогичный отчетный период прошлого года</t>
  </si>
  <si>
    <t>текущий отчетный период</t>
  </si>
  <si>
    <t>факт</t>
  </si>
  <si>
    <t>план</t>
  </si>
  <si>
    <t>2</t>
  </si>
  <si>
    <t>7=6-5</t>
  </si>
  <si>
    <t>Основное мероприятие № 1 Развитие системы дошкольного образования в муниципальном образовании Кавказский район</t>
  </si>
  <si>
    <t>Охват детей дошкольного возраста различными формами дошкольного образования</t>
  </si>
  <si>
    <t>%</t>
  </si>
  <si>
    <t>контингент детей в Кавказском районе в возрасте от 0 до 8 лет</t>
  </si>
  <si>
    <t>чел.</t>
  </si>
  <si>
    <t>х</t>
  </si>
  <si>
    <t>количество учреждений дошкольного образования подведомственных управлению образования</t>
  </si>
  <si>
    <t>ед</t>
  </si>
  <si>
    <t>количество мест в дошкольных учреждениях всего в МО</t>
  </si>
  <si>
    <t>из них количество мест в дошкольных учреждениях, подведомственных управлению образования</t>
  </si>
  <si>
    <t xml:space="preserve">х </t>
  </si>
  <si>
    <t>число  воспитанников на отчетный период в учреждениях, подведомственных управлению образования</t>
  </si>
  <si>
    <t>из них: в возрасте до 3-лет (ясельного возраста)</t>
  </si>
  <si>
    <t>в возрасте от 3-х до 8 лет</t>
  </si>
  <si>
    <t>количество детей стоящих в очереди для зачисления в ДОУ в возрасте от 0 до 3 лет</t>
  </si>
  <si>
    <t>количество групп  дошкольных учреждений</t>
  </si>
  <si>
    <t>число детей в группах  с режимом работы 9-10,5 час.</t>
  </si>
  <si>
    <t>число детей в группах  с режимом работы 12 час.</t>
  </si>
  <si>
    <t>число детей в группах  с режимом работы 24 час.</t>
  </si>
  <si>
    <t>средняя наполняемость групп дошкольных учреждений</t>
  </si>
  <si>
    <t>чел</t>
  </si>
  <si>
    <t>штатная численность дошкольных учреждений всего,</t>
  </si>
  <si>
    <t>из них педагогического персонала</t>
  </si>
  <si>
    <t>количество других  форм  дошкольного образования  (семейные группы и т.д.)</t>
  </si>
  <si>
    <t>число воспитанников других  форм  дошкольного образования</t>
  </si>
  <si>
    <t>установленная среднемесячная родительская плата за содержание ребенка в дошкольном учреждении в соответствии с нормативным актом</t>
  </si>
  <si>
    <t>руб.</t>
  </si>
  <si>
    <t>фактически сложившаяся среднемесячная родительская плата за содержание ребенка в дошкольном учреждении в отчетном периоде</t>
  </si>
  <si>
    <t>число детей, за содержание которых в ДОУ снижена ежемесячная родительская плата всего, из них:</t>
  </si>
  <si>
    <t>на 30 %</t>
  </si>
  <si>
    <t>на 50%</t>
  </si>
  <si>
    <t>на 70%</t>
  </si>
  <si>
    <t>на 100 %</t>
  </si>
  <si>
    <t>поступление родительской платы за содержание детей в ДОУ за отчетный период</t>
  </si>
  <si>
    <t>тыс. руб.</t>
  </si>
  <si>
    <t>количество дето-дней посещения детей дошкольных учреждений по плану на год</t>
  </si>
  <si>
    <t>дето-дни</t>
  </si>
  <si>
    <t>фактическое выполнение дето-дней посещения детей дошкольных учреждений на отчетный период</t>
  </si>
  <si>
    <t>% выполнения дето-дней в отчетном периоде</t>
  </si>
  <si>
    <t>Количество получателей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 образования</t>
  </si>
  <si>
    <t>численность родителей, фактически получивших компенсацию части родительской платы за содержание первого ребенка в отчетном периоде</t>
  </si>
  <si>
    <t>численность родителей, фактически получивших компенсацию части родительской платы за содержание второго ребенка в отчетном периоде</t>
  </si>
  <si>
    <t>численность родителей, фактически получивших компенсацию части родительской платы за содержание третьего ребенка и последующих детей в отчетном периоде</t>
  </si>
  <si>
    <t>численность детей, на которых выплачена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всего в отчетном периоде, из них:</t>
  </si>
  <si>
    <t>на первого ребенка</t>
  </si>
  <si>
    <t>на второго ребенка</t>
  </si>
  <si>
    <t>на третьего и последующих детей в семье</t>
  </si>
  <si>
    <t>Удельный вес дошкольных  образовательных учреждений, реализующих современные образовательные программы  и технологии  дошкольного образования, обеспечивающие раннее развитие детей, образование детей от 5 до 7 лет, и инклюзивное образование дошкольников с ограниченными возможностями</t>
  </si>
  <si>
    <t>количество  дошкольных учреждений района</t>
  </si>
  <si>
    <t>ед.</t>
  </si>
  <si>
    <t>дошкольные учреждения, реализующие современные образовательные программы и технологии</t>
  </si>
  <si>
    <t>Доля педагогов дошкольных учреждений, прошедших повышение квалификации от общей численности педагогов, нуждающихся в повышении квалификации</t>
  </si>
  <si>
    <t>количество педагогов ДОУ, нуждающихся в повышении квалификации</t>
  </si>
  <si>
    <t>количество педагогов ДОУ, прошедших  повышение квалификации</t>
  </si>
  <si>
    <t>Отношение среднемесячной заработной платы педагогических работников ДОУ  к среднемесячной заработной плате в сфере общего образования Краснодарского края</t>
  </si>
  <si>
    <t>среднемесячная заработная плата педагогических работников ДОУ МО Кавказский район за отчетный период</t>
  </si>
  <si>
    <t>среднемесячная заработная плата в сфере общего образования  за отчетный период по дорожной карте</t>
  </si>
  <si>
    <t>Капитальный ремонт зданий и сооружений и благоустройство территорий, прилегающих к зданиям и сооружениям муниципальных образовательных организаций</t>
  </si>
  <si>
    <t>Основное мероприятие №2 Развитие системы общего образования в МО Кавказский район</t>
  </si>
  <si>
    <t>Численность обучающихся в общеобразовательных учреждениях</t>
  </si>
  <si>
    <t>количество детей  в возрасте от 6,6 до 18 лет, подлежащих охвату общим образованием</t>
  </si>
  <si>
    <t>количество общеобразовательных учреждений</t>
  </si>
  <si>
    <t>Численность  обучающихся  по программам общего образования в расчете на 1 учителя</t>
  </si>
  <si>
    <t>x</t>
  </si>
  <si>
    <t>численность обучающихся по программам  общего образования</t>
  </si>
  <si>
    <t>количество учителей  обучающих по программам общего образования</t>
  </si>
  <si>
    <t>Количество образовательных учреждений, в которых  проведен текущий ремонт</t>
  </si>
  <si>
    <t>кол.учр.</t>
  </si>
  <si>
    <t>Количество  муниципальных образовательных организаций, в которых проведены работы по капитальному  ремонту зданий и сооружений и благоустройству территорий, прилегающих к  зданиям и сооружениям муниципальных общеобразовательных организаций</t>
  </si>
  <si>
    <t>Удельный вес численности педагогических кадров, прошедших обучение  по программам переподготовки и повышения квалификации педагогических работников образования</t>
  </si>
  <si>
    <t>численность педагогических кадров, подлежащих  обучению  по модернизированным программам среднего  и высшего профессионального педагогического образования, а также по программам переподготовки и повышения квалификации педагогических работников</t>
  </si>
  <si>
    <t>численность педагогов, прошедших обучение  по модернизированным программам среднего  и высшего профессионального педагогического образования, а также по программам переподготовки и повышения квалификации педагогических работников</t>
  </si>
  <si>
    <t>Отношение  средней заработной платы  педагогических работников  учреждений  общего образования к средней заработной плате  в экономике  Краснодарского края</t>
  </si>
  <si>
    <t>средняя заработная плата педагогических работников  учреждений  общего образования в отчетном периоде</t>
  </si>
  <si>
    <t>средняя заработная плата  педагогических работников в Краснодарском крае в отчетном периоде</t>
  </si>
  <si>
    <t>Доля педагогических работников муниципальных общеобразовательных организаций, получающих вознаграждение за классное руководство, в общей численности педагогических работников такой категории</t>
  </si>
  <si>
    <t>Количество педагогических работников, получающих вознаграждение за классное руководство</t>
  </si>
  <si>
    <t>Удельный вес численности учащихся, обучающихся по новым федеральным государственным образовательным стандартам</t>
  </si>
  <si>
    <t>количество учащихся образовательных школ всего</t>
  </si>
  <si>
    <t>из них численность учащихся, обучающихся по новым федеральным государственным образовательным стандартам</t>
  </si>
  <si>
    <t>Количество капитально отремонтированных  спортивных залов муниципальных  общеобразовательных организаций, помещений при них,  других помещений физкультурно – спортивного назначения, физкультурно – оздоровительных комплексов</t>
  </si>
  <si>
    <t>Количество учащихся, охваченных горячим питанием</t>
  </si>
  <si>
    <t>Охват горячим питанием школьников</t>
  </si>
  <si>
    <t>число учащихся образовательных школ всего</t>
  </si>
  <si>
    <t>из них учащиеся находящиеся на домашнем обучении и учащиеся ОСОШ</t>
  </si>
  <si>
    <t xml:space="preserve">Доля обучающихся, получающих начальное общее образование в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  </t>
  </si>
  <si>
    <t xml:space="preserve">Количество обучающихся, получающих начальное общее образование в муниципальных образовательных организациях, имеющих право на получение бесплатного горячего питания </t>
  </si>
  <si>
    <t xml:space="preserve">Фактическое количество учащихся 1-4 классов муниципальных образовательных организациях, получивших бесплатное горячее питание </t>
  </si>
  <si>
    <t>Количество учащихся из многодетных семей, получающих льготное питание</t>
  </si>
  <si>
    <t>доля учащихся, получающих льготное питание к общей численности учащихся образовательных школ</t>
  </si>
  <si>
    <t>Фактическое количество учащихся из многодетных семей, получивших льготное питание</t>
  </si>
  <si>
    <t>Количество проведенных районных мероприятий, направленных на правовое воспитание учащихся</t>
  </si>
  <si>
    <t>Доля несовершеннолетних, состоящих на учетах в органах и учреждениях системы профилактики безнадзорности и правонарушений, вовлеченных в мероприятия профилактической направленности</t>
  </si>
  <si>
    <t>Количество несовершеннолетних, состоящих на учетах в органах и учреждениях системы профилактики безнадзорности и правонарушений, вовлеченных в мероприятия профилактической направленности</t>
  </si>
  <si>
    <t>Кол-во ставок</t>
  </si>
  <si>
    <t>Основное мероприятие № 3 Развитие системы дополнительного образования в МО  Кавказский район</t>
  </si>
  <si>
    <t>Количество детей,  занимающихся в организациях дополнительного образования</t>
  </si>
  <si>
    <t>количество учреждений дополнительного образования, подведомственных УО</t>
  </si>
  <si>
    <t>количество групп учреждений дополнительного образования, подведомственных УО</t>
  </si>
  <si>
    <t>наполняемость групп учреждений дополнительного образования, подведомственных УО</t>
  </si>
  <si>
    <t>штатная численность учреждений дополнительного образования, подведомственных УО</t>
  </si>
  <si>
    <t>из них педагогический персонал</t>
  </si>
  <si>
    <t>количество детей  обучающихся в общеобразовательных учреждениях</t>
  </si>
  <si>
    <t>% детей,  занимающихся в организациях дополнительного образования, подведомственных УО</t>
  </si>
  <si>
    <t>количество районных мероприятий, проведенных учреждениями дополнительного образования в отчетном периоде</t>
  </si>
  <si>
    <t>число детей, участвовавших в краевых и всероссийских конкурсах и мероприятиях</t>
  </si>
  <si>
    <t>из них  награжденных или занявших призовые места</t>
  </si>
  <si>
    <t>Доля  оснащенных организаций, в соответствии с требованиями  ФГОС</t>
  </si>
  <si>
    <t>Доля педагогов в планах прохождения курсовой подготовки, от численности нуждающихся в повышении квалификации</t>
  </si>
  <si>
    <t>число   педагогов    нуждающихся в  повышении квалификации.</t>
  </si>
  <si>
    <t>число педагогов, повысивших квалификацию</t>
  </si>
  <si>
    <t>число педагогов, повысивших квалификацию в периоде, предыдущему отчетному (предыдущий отчетный год)</t>
  </si>
  <si>
    <t>Отношение средней заработной платы педагогических работников  учреждений  дополнительного образования детей  к средней заработной плате учителей Краснодарского края</t>
  </si>
  <si>
    <t>средняя заработная плата педагогических работников  учреждений  дополнительного образования детей, подведомственных УО</t>
  </si>
  <si>
    <t>средняя заработная плата учителей  Краснодарского края</t>
  </si>
  <si>
    <t>Доля детей в возрасте от 5 до 18 лет, имеющих право на получение дополнительного образования в рамках системы персонифицированного финансирования в общей численности детей в возрасте от 5 до 18 лет</t>
  </si>
  <si>
    <t>Количество учреждений, подведомственных управлению образования</t>
  </si>
  <si>
    <t>учр</t>
  </si>
  <si>
    <t>штатная численность управления образования</t>
  </si>
  <si>
    <t>количество совещаний и семинаров, проведенных управлением образования  с подведомственными учреждениями на отчетный период</t>
  </si>
  <si>
    <t>Основное мероприятие № 5. Обеспечение деятельности в области бухгалтерского и бюджетного учета</t>
  </si>
  <si>
    <t>Количество обслуживаемых учреждений, подведомственных управлению образования и управление образования</t>
  </si>
  <si>
    <t>штатная численность централизованной бухгалтерии управления образования</t>
  </si>
  <si>
    <t>Основное мероприятие № 7. Прочие мероприятия в области образования</t>
  </si>
  <si>
    <t>Количество обслуживаемых учреждений, подведомственных управлению образования</t>
  </si>
  <si>
    <t>количество учреждений, получивших информационное и методическое сопровождение</t>
  </si>
  <si>
    <t>количество совещаний и семинаров, проведенных методическим центром</t>
  </si>
  <si>
    <t>шт</t>
  </si>
  <si>
    <t>число детей, получивших услуги педагога-логопеда</t>
  </si>
  <si>
    <t>число  штатных единиц методического кабинета</t>
  </si>
  <si>
    <t>Доля выпускников общеобразовательных организаций, не сдавших единый государственный экзамен, в общей численности выпускников общеобразовательных организаций</t>
  </si>
  <si>
    <t>общая численность выпускников общеобразовательных школ на отчетный период</t>
  </si>
  <si>
    <t>из них число  выпускников общеобразовательных организаций, не сдавших единый государственный экзамен</t>
  </si>
  <si>
    <t>Количество введенных ставок педагогов дополнительного образования для работы с детьми в спортивных клубах учреждений дополнительного образования</t>
  </si>
  <si>
    <t>Количество спортивных кружков и секций для работы с детьми в спортивных клубах учреждений дополнительного образования</t>
  </si>
  <si>
    <t>Численность учащихся, привлеченных к регулярным занятиям в секциях спортивных клубов учреждений дополнительного образования</t>
  </si>
  <si>
    <t>Количество муниципальных общеобразовательных организаций, оснащенных государственными символами Российской Федерации</t>
  </si>
  <si>
    <t>Основное мероприятие № 8.  Поддержка одаренных детей и талантливой молодежи</t>
  </si>
  <si>
    <t>Доля учащихся, принимавших  участие  во Всероссийских олимпиадах и иных интеллектуальных и творческих  конкурсах от общей  численности обучающихся</t>
  </si>
  <si>
    <t>количество учащихся образовательных школ</t>
  </si>
  <si>
    <t>количество Всероссийских олимпиад и иных интеллектуальных и творческих конкурсов, в которых приняли участие школьники района</t>
  </si>
  <si>
    <t>из них количество учащихся, принявших участие во Всероссийских олимпиадах и иных интеллектуальных и творческих конкурсах</t>
  </si>
  <si>
    <t>И.о. начальника управления образования  администрации муниципального образования Кавказский район</t>
  </si>
  <si>
    <t>М.А. Чибисова</t>
  </si>
  <si>
    <t>Исполнитель: Шакирова Л.В.</t>
  </si>
  <si>
    <t>тел. 21-0-63</t>
  </si>
  <si>
    <t>Экономия по итогам конкурсных процедур и выделение дополнительного финансирования</t>
  </si>
  <si>
    <t>компесационные выплаты производятся согласно фактической потребности</t>
  </si>
  <si>
    <t>Численность обучающихся соответствует  количеству детей, подлежащих охвату общим образованием. Снижение показателей (по сравнению с аналогичным периодом прошлого года) произошло по демографическим причинам и движению детей за пределы района</t>
  </si>
  <si>
    <t xml:space="preserve">охват учащихся по фактической потребности, исключены из общей численности учащиеся, находящиеся на домашнем обучении и учащиеся ОСОШ </t>
  </si>
  <si>
    <t>Количество введенных ставок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«Патриотическое воспитание граждан Российской Федерации»</t>
  </si>
  <si>
    <r>
      <t>Основное мероприятие № 4. Финансовое обеспечение деятельности  органов управления "Руководство и управление в сфере образования</t>
    </r>
    <r>
      <rPr>
        <sz val="11"/>
        <rFont val="Times New Roman"/>
        <family val="1"/>
        <charset val="204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</si>
</sst>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;\-0.00"/>
    <numFmt numFmtId="166" formatCode="#\ ##0.00"/>
  </numFmts>
  <fonts count="14" x14ac:knownFonts="1">
    <font>
      <sz val="11"/>
      <name val="Calibri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.5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8CBAD"/>
      </patternFill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Fill="0" applyBorder="0"/>
  </cellStyleXfs>
  <cellXfs count="262">
    <xf numFmtId="0" fontId="1" fillId="0" borderId="0" xfId="0" applyNumberFormat="1" applyFont="1"/>
    <xf numFmtId="0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center" wrapText="1"/>
    </xf>
    <xf numFmtId="0" fontId="4" fillId="0" borderId="28" xfId="0" applyNumberFormat="1" applyFont="1" applyBorder="1" applyAlignment="1">
      <alignment horizontal="center" vertical="center" wrapText="1"/>
    </xf>
    <xf numFmtId="0" fontId="4" fillId="4" borderId="9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4" borderId="32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4" fillId="4" borderId="9" xfId="0" applyNumberFormat="1" applyFont="1" applyFill="1" applyBorder="1" applyAlignment="1">
      <alignment horizontal="left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0" fontId="3" fillId="3" borderId="82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49" fontId="5" fillId="0" borderId="90" xfId="0" applyNumberFormat="1" applyFont="1" applyBorder="1" applyAlignment="1">
      <alignment horizontal="left" vertical="center" wrapText="1"/>
    </xf>
    <xf numFmtId="165" fontId="2" fillId="4" borderId="9" xfId="0" applyNumberFormat="1" applyFont="1" applyFill="1" applyBorder="1" applyAlignment="1">
      <alignment horizontal="center" vertical="center" wrapText="1"/>
    </xf>
    <xf numFmtId="49" fontId="5" fillId="0" borderId="32" xfId="0" applyNumberFormat="1" applyFont="1" applyBorder="1" applyAlignment="1">
      <alignment horizontal="left" vertical="center" wrapText="1"/>
    </xf>
    <xf numFmtId="10" fontId="2" fillId="0" borderId="9" xfId="0" applyNumberFormat="1" applyFont="1" applyBorder="1" applyAlignment="1">
      <alignment horizontal="center" vertical="center" wrapText="1"/>
    </xf>
    <xf numFmtId="49" fontId="5" fillId="4" borderId="32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4" fillId="4" borderId="9" xfId="0" applyNumberFormat="1" applyFont="1" applyFill="1" applyBorder="1" applyAlignment="1">
      <alignment horizontal="center" vertical="top" wrapText="1"/>
    </xf>
    <xf numFmtId="0" fontId="3" fillId="0" borderId="171" xfId="0" applyNumberFormat="1" applyFont="1" applyBorder="1" applyAlignment="1">
      <alignment horizontal="left" vertical="top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wrapText="1"/>
    </xf>
    <xf numFmtId="0" fontId="2" fillId="5" borderId="9" xfId="0" applyNumberFormat="1" applyFont="1" applyFill="1" applyBorder="1" applyAlignment="1">
      <alignment horizontal="center" vertical="center" wrapText="1"/>
    </xf>
    <xf numFmtId="0" fontId="4" fillId="5" borderId="9" xfId="0" applyNumberFormat="1" applyFont="1" applyFill="1" applyBorder="1" applyAlignment="1">
      <alignment horizontal="center" vertical="center" wrapText="1"/>
    </xf>
    <xf numFmtId="0" fontId="10" fillId="5" borderId="9" xfId="0" applyNumberFormat="1" applyFont="1" applyFill="1" applyBorder="1" applyAlignment="1">
      <alignment horizontal="center" vertical="center"/>
    </xf>
    <xf numFmtId="0" fontId="2" fillId="5" borderId="184" xfId="0" applyFont="1" applyFill="1" applyBorder="1" applyAlignment="1">
      <alignment horizontal="center" vertical="center" wrapText="1"/>
    </xf>
    <xf numFmtId="0" fontId="7" fillId="5" borderId="184" xfId="0" applyFont="1" applyFill="1" applyBorder="1" applyAlignment="1">
      <alignment horizontal="center" vertical="top" wrapText="1"/>
    </xf>
    <xf numFmtId="0" fontId="3" fillId="4" borderId="9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left" vertical="top" wrapText="1"/>
    </xf>
    <xf numFmtId="0" fontId="3" fillId="4" borderId="148" xfId="0" applyNumberFormat="1" applyFont="1" applyFill="1" applyBorder="1" applyAlignment="1">
      <alignment horizontal="left" vertical="top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5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7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109" xfId="0" applyNumberFormat="1" applyFont="1" applyBorder="1" applyAlignment="1">
      <alignment horizontal="left" vertical="center" wrapText="1"/>
    </xf>
    <xf numFmtId="0" fontId="3" fillId="4" borderId="9" xfId="0" applyNumberFormat="1" applyFont="1" applyFill="1" applyBorder="1" applyAlignment="1">
      <alignment horizontal="left" vertical="center" wrapText="1"/>
    </xf>
    <xf numFmtId="0" fontId="3" fillId="4" borderId="132" xfId="0" applyNumberFormat="1" applyFont="1" applyFill="1" applyBorder="1" applyAlignment="1">
      <alignment horizontal="left" vertical="center" wrapText="1"/>
    </xf>
    <xf numFmtId="49" fontId="3" fillId="4" borderId="9" xfId="0" applyNumberFormat="1" applyFont="1" applyFill="1" applyBorder="1" applyAlignment="1">
      <alignment horizontal="left" vertical="center" wrapText="1"/>
    </xf>
    <xf numFmtId="49" fontId="3" fillId="4" borderId="116" xfId="0" applyNumberFormat="1" applyFont="1" applyFill="1" applyBorder="1" applyAlignment="1">
      <alignment horizontal="left" vertical="center" wrapText="1"/>
    </xf>
    <xf numFmtId="49" fontId="3" fillId="4" borderId="118" xfId="0" applyNumberFormat="1" applyFont="1" applyFill="1" applyBorder="1" applyAlignment="1">
      <alignment horizontal="left" vertical="center" wrapText="1"/>
    </xf>
    <xf numFmtId="49" fontId="3" fillId="4" borderId="113" xfId="0" applyNumberFormat="1" applyFont="1" applyFill="1" applyBorder="1" applyAlignment="1">
      <alignment horizontal="left" vertical="center" wrapText="1"/>
    </xf>
    <xf numFmtId="0" fontId="3" fillId="4" borderId="130" xfId="0" applyNumberFormat="1" applyFont="1" applyFill="1" applyBorder="1" applyAlignment="1">
      <alignment horizontal="left" vertical="center" wrapText="1"/>
    </xf>
    <xf numFmtId="0" fontId="3" fillId="4" borderId="126" xfId="0" applyNumberFormat="1" applyFont="1" applyFill="1" applyBorder="1" applyAlignment="1">
      <alignment horizontal="left" vertical="center" wrapText="1"/>
    </xf>
    <xf numFmtId="0" fontId="3" fillId="4" borderId="135" xfId="0" applyNumberFormat="1" applyFont="1" applyFill="1" applyBorder="1" applyAlignment="1">
      <alignment horizontal="left" vertical="center" wrapText="1"/>
    </xf>
    <xf numFmtId="0" fontId="3" fillId="0" borderId="136" xfId="0" applyNumberFormat="1" applyFont="1" applyBorder="1" applyAlignment="1">
      <alignment horizontal="left" vertical="center" wrapText="1"/>
    </xf>
    <xf numFmtId="0" fontId="3" fillId="4" borderId="159" xfId="0" applyNumberFormat="1" applyFont="1" applyFill="1" applyBorder="1" applyAlignment="1">
      <alignment horizontal="left" vertical="center" wrapText="1"/>
    </xf>
    <xf numFmtId="49" fontId="3" fillId="0" borderId="180" xfId="0" applyNumberFormat="1" applyFont="1" applyBorder="1" applyAlignment="1">
      <alignment horizontal="left" vertical="center" wrapText="1"/>
    </xf>
    <xf numFmtId="0" fontId="3" fillId="3" borderId="9" xfId="0" applyNumberFormat="1" applyFont="1" applyFill="1" applyBorder="1" applyAlignment="1">
      <alignment horizontal="left" vertical="top" wrapText="1"/>
    </xf>
    <xf numFmtId="0" fontId="3" fillId="3" borderId="178" xfId="0" applyNumberFormat="1" applyFont="1" applyFill="1" applyBorder="1" applyAlignment="1">
      <alignment horizontal="left" vertical="top" wrapText="1"/>
    </xf>
    <xf numFmtId="0" fontId="3" fillId="0" borderId="9" xfId="0" applyNumberFormat="1" applyFont="1" applyBorder="1" applyAlignment="1">
      <alignment vertical="center" wrapText="1"/>
    </xf>
    <xf numFmtId="0" fontId="3" fillId="0" borderId="176" xfId="0" applyNumberFormat="1" applyFont="1" applyBorder="1" applyAlignment="1">
      <alignment vertical="center" wrapText="1"/>
    </xf>
    <xf numFmtId="0" fontId="3" fillId="0" borderId="174" xfId="0" applyNumberFormat="1" applyFont="1" applyBorder="1" applyAlignment="1">
      <alignment horizontal="left" vertical="center" wrapText="1"/>
    </xf>
    <xf numFmtId="0" fontId="3" fillId="0" borderId="173" xfId="0" applyNumberFormat="1" applyFont="1" applyBorder="1" applyAlignment="1">
      <alignment vertical="center" wrapText="1"/>
    </xf>
    <xf numFmtId="0" fontId="3" fillId="0" borderId="155" xfId="0" applyNumberFormat="1" applyFont="1" applyBorder="1" applyAlignment="1">
      <alignment horizontal="left" vertical="center" wrapText="1"/>
    </xf>
    <xf numFmtId="0" fontId="3" fillId="0" borderId="150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85" xfId="0" applyNumberFormat="1" applyFont="1" applyBorder="1" applyAlignment="1">
      <alignment horizontal="center" vertical="top" wrapText="1"/>
    </xf>
    <xf numFmtId="0" fontId="3" fillId="0" borderId="86" xfId="0" applyNumberFormat="1" applyFont="1" applyBorder="1" applyAlignment="1">
      <alignment horizontal="center" vertical="top" wrapText="1"/>
    </xf>
    <xf numFmtId="0" fontId="3" fillId="0" borderId="87" xfId="0" applyNumberFormat="1" applyFont="1" applyBorder="1" applyAlignment="1">
      <alignment horizontal="center" vertical="top" wrapText="1"/>
    </xf>
    <xf numFmtId="0" fontId="3" fillId="0" borderId="89" xfId="0" applyNumberFormat="1" applyFont="1" applyBorder="1" applyAlignment="1">
      <alignment horizontal="center" vertical="top" wrapText="1"/>
    </xf>
    <xf numFmtId="0" fontId="3" fillId="0" borderId="91" xfId="0" applyNumberFormat="1" applyFont="1" applyBorder="1" applyAlignment="1">
      <alignment horizontal="center" vertical="top" wrapText="1"/>
    </xf>
    <xf numFmtId="0" fontId="3" fillId="0" borderId="92" xfId="0" applyNumberFormat="1" applyFont="1" applyBorder="1" applyAlignment="1">
      <alignment horizontal="center" vertical="top" wrapText="1"/>
    </xf>
    <xf numFmtId="0" fontId="3" fillId="0" borderId="94" xfId="0" applyNumberFormat="1" applyFont="1" applyBorder="1" applyAlignment="1">
      <alignment horizontal="center" vertical="top" wrapText="1"/>
    </xf>
    <xf numFmtId="0" fontId="3" fillId="0" borderId="96" xfId="0" applyNumberFormat="1" applyFont="1" applyBorder="1" applyAlignment="1">
      <alignment horizontal="center" vertical="top" wrapText="1"/>
    </xf>
    <xf numFmtId="0" fontId="3" fillId="0" borderId="98" xfId="0" applyNumberFormat="1" applyFont="1" applyBorder="1" applyAlignment="1">
      <alignment horizontal="center" vertical="top" wrapText="1"/>
    </xf>
    <xf numFmtId="0" fontId="3" fillId="0" borderId="99" xfId="0" applyNumberFormat="1" applyFont="1" applyBorder="1" applyAlignment="1">
      <alignment horizontal="center" vertical="top" wrapText="1"/>
    </xf>
    <xf numFmtId="0" fontId="3" fillId="0" borderId="100" xfId="0" applyNumberFormat="1" applyFont="1" applyBorder="1" applyAlignment="1">
      <alignment horizontal="center" vertical="top" wrapText="1"/>
    </xf>
    <xf numFmtId="0" fontId="3" fillId="0" borderId="102" xfId="0" applyNumberFormat="1" applyFont="1" applyBorder="1" applyAlignment="1">
      <alignment horizontal="center" vertical="top" wrapText="1"/>
    </xf>
    <xf numFmtId="0" fontId="3" fillId="0" borderId="103" xfId="0" applyNumberFormat="1" applyFont="1" applyBorder="1" applyAlignment="1">
      <alignment horizontal="center" vertical="top" wrapText="1"/>
    </xf>
    <xf numFmtId="0" fontId="3" fillId="0" borderId="104" xfId="0" applyNumberFormat="1" applyFont="1" applyBorder="1" applyAlignment="1">
      <alignment horizontal="center" vertical="top" wrapText="1"/>
    </xf>
    <xf numFmtId="0" fontId="3" fillId="0" borderId="106" xfId="0" applyNumberFormat="1" applyFont="1" applyBorder="1" applyAlignment="1">
      <alignment horizontal="center" vertical="top" wrapText="1"/>
    </xf>
    <xf numFmtId="0" fontId="3" fillId="0" borderId="108" xfId="0" applyNumberFormat="1" applyFont="1" applyBorder="1" applyAlignment="1">
      <alignment horizontal="center" vertical="top" wrapText="1"/>
    </xf>
    <xf numFmtId="0" fontId="3" fillId="0" borderId="110" xfId="0" applyNumberFormat="1" applyFont="1" applyBorder="1" applyAlignment="1">
      <alignment horizontal="center" vertical="top" wrapText="1"/>
    </xf>
    <xf numFmtId="0" fontId="3" fillId="0" borderId="111" xfId="0" applyNumberFormat="1" applyFont="1" applyBorder="1" applyAlignment="1">
      <alignment horizontal="center" vertical="top" wrapText="1"/>
    </xf>
    <xf numFmtId="0" fontId="3" fillId="0" borderId="112" xfId="0" applyNumberFormat="1" applyFont="1" applyBorder="1" applyAlignment="1">
      <alignment horizontal="center" vertical="top" wrapText="1"/>
    </xf>
    <xf numFmtId="0" fontId="3" fillId="0" borderId="115" xfId="0" applyNumberFormat="1" applyFont="1" applyBorder="1" applyAlignment="1">
      <alignment horizontal="center" vertical="top" wrapText="1"/>
    </xf>
    <xf numFmtId="0" fontId="3" fillId="0" borderId="117" xfId="0" applyNumberFormat="1" applyFont="1" applyBorder="1" applyAlignment="1">
      <alignment horizontal="center" vertical="top" wrapText="1"/>
    </xf>
    <xf numFmtId="0" fontId="3" fillId="0" borderId="119" xfId="0" applyNumberFormat="1" applyFont="1" applyBorder="1" applyAlignment="1">
      <alignment horizontal="center" vertical="top" wrapText="1"/>
    </xf>
    <xf numFmtId="0" fontId="3" fillId="0" borderId="120" xfId="0" applyNumberFormat="1" applyFont="1" applyBorder="1" applyAlignment="1">
      <alignment horizontal="center" vertical="top" wrapText="1"/>
    </xf>
    <xf numFmtId="0" fontId="3" fillId="0" borderId="121" xfId="0" applyNumberFormat="1" applyFont="1" applyBorder="1" applyAlignment="1">
      <alignment horizontal="center" vertical="top" wrapText="1"/>
    </xf>
    <xf numFmtId="0" fontId="3" fillId="0" borderId="123" xfId="0" applyNumberFormat="1" applyFont="1" applyBorder="1" applyAlignment="1">
      <alignment horizontal="center" vertical="top" wrapText="1"/>
    </xf>
    <xf numFmtId="0" fontId="3" fillId="0" borderId="124" xfId="0" applyNumberFormat="1" applyFont="1" applyBorder="1" applyAlignment="1">
      <alignment horizontal="center" vertical="top" wrapText="1"/>
    </xf>
    <xf numFmtId="0" fontId="3" fillId="0" borderId="125" xfId="0" applyNumberFormat="1" applyFont="1" applyBorder="1" applyAlignment="1">
      <alignment horizontal="center" vertical="top" wrapText="1"/>
    </xf>
    <xf numFmtId="0" fontId="3" fillId="0" borderId="127" xfId="0" applyNumberFormat="1" applyFont="1" applyBorder="1" applyAlignment="1">
      <alignment horizontal="center" vertical="top" wrapText="1"/>
    </xf>
    <xf numFmtId="0" fontId="3" fillId="0" borderId="128" xfId="0" applyNumberFormat="1" applyFont="1" applyBorder="1" applyAlignment="1">
      <alignment horizontal="center" vertical="top" wrapText="1"/>
    </xf>
    <xf numFmtId="0" fontId="3" fillId="0" borderId="129" xfId="0" applyNumberFormat="1" applyFont="1" applyBorder="1" applyAlignment="1">
      <alignment horizontal="center" vertical="top" wrapText="1"/>
    </xf>
    <xf numFmtId="0" fontId="3" fillId="0" borderId="131" xfId="0" applyNumberFormat="1" applyFont="1" applyBorder="1" applyAlignment="1">
      <alignment horizontal="center" vertical="top" wrapText="1"/>
    </xf>
    <xf numFmtId="0" fontId="3" fillId="0" borderId="133" xfId="0" applyNumberFormat="1" applyFont="1" applyBorder="1" applyAlignment="1">
      <alignment horizontal="center" vertical="top" wrapText="1"/>
    </xf>
    <xf numFmtId="0" fontId="3" fillId="0" borderId="134" xfId="0" applyNumberFormat="1" applyFont="1" applyBorder="1" applyAlignment="1">
      <alignment horizontal="center" vertical="top" wrapText="1"/>
    </xf>
    <xf numFmtId="0" fontId="3" fillId="0" borderId="137" xfId="0" applyNumberFormat="1" applyFont="1" applyBorder="1" applyAlignment="1">
      <alignment horizontal="center" vertical="top" wrapText="1"/>
    </xf>
    <xf numFmtId="0" fontId="3" fillId="0" borderId="138" xfId="0" applyNumberFormat="1" applyFont="1" applyBorder="1" applyAlignment="1">
      <alignment horizontal="center" vertical="top" wrapText="1"/>
    </xf>
    <xf numFmtId="0" fontId="3" fillId="0" borderId="139" xfId="0" applyNumberFormat="1" applyFont="1" applyBorder="1" applyAlignment="1">
      <alignment horizontal="center" vertical="top" wrapText="1"/>
    </xf>
    <xf numFmtId="0" fontId="3" fillId="0" borderId="140" xfId="0" applyNumberFormat="1" applyFont="1" applyBorder="1" applyAlignment="1">
      <alignment horizontal="center" vertical="top" wrapText="1"/>
    </xf>
    <xf numFmtId="0" fontId="3" fillId="0" borderId="141" xfId="0" applyNumberFormat="1" applyFont="1" applyBorder="1" applyAlignment="1">
      <alignment horizontal="center" vertical="top" wrapText="1"/>
    </xf>
    <xf numFmtId="0" fontId="3" fillId="0" borderId="142" xfId="0" applyNumberFormat="1" applyFont="1" applyBorder="1" applyAlignment="1">
      <alignment horizontal="center" vertical="top" wrapText="1"/>
    </xf>
    <xf numFmtId="0" fontId="3" fillId="0" borderId="143" xfId="0" applyNumberFormat="1" applyFont="1" applyBorder="1" applyAlignment="1">
      <alignment horizontal="center" vertical="top" wrapText="1"/>
    </xf>
    <xf numFmtId="0" fontId="3" fillId="0" borderId="144" xfId="0" applyNumberFormat="1" applyFont="1" applyBorder="1" applyAlignment="1">
      <alignment horizontal="center" vertical="top" wrapText="1"/>
    </xf>
    <xf numFmtId="0" fontId="3" fillId="0" borderId="145" xfId="0" applyNumberFormat="1" applyFont="1" applyBorder="1" applyAlignment="1">
      <alignment horizontal="center" vertical="top" wrapText="1"/>
    </xf>
    <xf numFmtId="0" fontId="3" fillId="0" borderId="146" xfId="0" applyNumberFormat="1" applyFont="1" applyBorder="1" applyAlignment="1">
      <alignment horizontal="center" vertical="top" wrapText="1"/>
    </xf>
    <xf numFmtId="0" fontId="3" fillId="0" borderId="147" xfId="0" applyNumberFormat="1" applyFont="1" applyBorder="1" applyAlignment="1">
      <alignment horizontal="center" vertical="top" wrapText="1"/>
    </xf>
    <xf numFmtId="0" fontId="3" fillId="0" borderId="149" xfId="0" applyNumberFormat="1" applyFont="1" applyBorder="1" applyAlignment="1">
      <alignment horizontal="center" vertical="top" wrapText="1"/>
    </xf>
    <xf numFmtId="0" fontId="3" fillId="0" borderId="151" xfId="0" applyNumberFormat="1" applyFont="1" applyBorder="1" applyAlignment="1">
      <alignment horizontal="center" vertical="top" wrapText="1"/>
    </xf>
    <xf numFmtId="0" fontId="3" fillId="0" borderId="152" xfId="0" applyNumberFormat="1" applyFont="1" applyBorder="1" applyAlignment="1">
      <alignment horizontal="center" vertical="top" wrapText="1"/>
    </xf>
    <xf numFmtId="0" fontId="3" fillId="0" borderId="153" xfId="0" applyNumberFormat="1" applyFont="1" applyBorder="1" applyAlignment="1">
      <alignment horizontal="center" vertical="top" wrapText="1"/>
    </xf>
    <xf numFmtId="0" fontId="3" fillId="0" borderId="154" xfId="0" applyNumberFormat="1" applyFont="1" applyBorder="1" applyAlignment="1">
      <alignment horizontal="center" vertical="top" wrapText="1"/>
    </xf>
    <xf numFmtId="0" fontId="3" fillId="0" borderId="156" xfId="0" applyNumberFormat="1" applyFont="1" applyBorder="1" applyAlignment="1">
      <alignment horizontal="center" vertical="top" wrapText="1"/>
    </xf>
    <xf numFmtId="0" fontId="3" fillId="0" borderId="157" xfId="0" applyNumberFormat="1" applyFont="1" applyBorder="1" applyAlignment="1">
      <alignment horizontal="center" vertical="top" wrapText="1"/>
    </xf>
    <xf numFmtId="0" fontId="3" fillId="0" borderId="158" xfId="0" applyNumberFormat="1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left" vertical="top" wrapText="1"/>
    </xf>
    <xf numFmtId="0" fontId="8" fillId="0" borderId="161" xfId="0" applyNumberFormat="1" applyFont="1" applyBorder="1" applyAlignment="1">
      <alignment horizontal="left" vertical="top" wrapText="1"/>
    </xf>
    <xf numFmtId="0" fontId="8" fillId="0" borderId="162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64" xfId="0" applyNumberFormat="1" applyFont="1" applyBorder="1" applyAlignment="1">
      <alignment horizontal="left" vertical="top" wrapText="1"/>
    </xf>
    <xf numFmtId="0" fontId="3" fillId="0" borderId="165" xfId="0" applyNumberFormat="1" applyFont="1" applyBorder="1" applyAlignment="1">
      <alignment horizontal="left" vertical="top" wrapText="1"/>
    </xf>
    <xf numFmtId="0" fontId="3" fillId="0" borderId="167" xfId="0" applyNumberFormat="1" applyFont="1" applyBorder="1" applyAlignment="1">
      <alignment horizontal="left" vertical="top" wrapText="1"/>
    </xf>
    <xf numFmtId="0" fontId="3" fillId="0" borderId="168" xfId="0" applyNumberFormat="1" applyFont="1" applyBorder="1" applyAlignment="1">
      <alignment horizontal="left" vertical="top" wrapText="1"/>
    </xf>
    <xf numFmtId="0" fontId="3" fillId="0" borderId="169" xfId="0" applyNumberFormat="1" applyFont="1" applyBorder="1" applyAlignment="1">
      <alignment horizontal="left" vertical="top" wrapText="1"/>
    </xf>
    <xf numFmtId="0" fontId="3" fillId="0" borderId="170" xfId="0" applyNumberFormat="1" applyFont="1" applyBorder="1" applyAlignment="1">
      <alignment horizontal="left" vertical="top" wrapText="1"/>
    </xf>
    <xf numFmtId="0" fontId="3" fillId="0" borderId="179" xfId="0" applyNumberFormat="1" applyFont="1" applyBorder="1" applyAlignment="1">
      <alignment horizontal="left" vertical="top" wrapText="1"/>
    </xf>
    <xf numFmtId="0" fontId="3" fillId="0" borderId="181" xfId="0" applyNumberFormat="1" applyFont="1" applyBorder="1" applyAlignment="1">
      <alignment horizontal="left" vertical="top" wrapText="1"/>
    </xf>
    <xf numFmtId="0" fontId="3" fillId="0" borderId="182" xfId="0" applyNumberFormat="1" applyFont="1" applyBorder="1" applyAlignment="1">
      <alignment horizontal="left" vertical="top" wrapText="1"/>
    </xf>
    <xf numFmtId="0" fontId="3" fillId="0" borderId="183" xfId="0" applyNumberFormat="1" applyFont="1" applyBorder="1" applyAlignment="1">
      <alignment horizontal="left" vertical="top" wrapText="1"/>
    </xf>
    <xf numFmtId="0" fontId="3" fillId="0" borderId="175" xfId="0" applyNumberFormat="1" applyFont="1" applyBorder="1" applyAlignment="1">
      <alignment horizontal="center" vertical="center" wrapText="1"/>
    </xf>
    <xf numFmtId="0" fontId="3" fillId="0" borderId="177" xfId="0" applyNumberFormat="1" applyFont="1" applyBorder="1" applyAlignment="1">
      <alignment horizontal="center" vertical="center" wrapText="1"/>
    </xf>
    <xf numFmtId="49" fontId="3" fillId="0" borderId="97" xfId="0" applyNumberFormat="1" applyFont="1" applyBorder="1" applyAlignment="1">
      <alignment horizontal="left" vertical="center" wrapText="1"/>
    </xf>
    <xf numFmtId="49" fontId="3" fillId="4" borderId="101" xfId="0" applyNumberFormat="1" applyFont="1" applyFill="1" applyBorder="1" applyAlignment="1">
      <alignment horizontal="left" vertical="center" wrapText="1"/>
    </xf>
    <xf numFmtId="0" fontId="3" fillId="4" borderId="172" xfId="0" applyNumberFormat="1" applyFont="1" applyFill="1" applyBorder="1" applyAlignment="1">
      <alignment horizontal="left" vertical="center" wrapText="1"/>
    </xf>
    <xf numFmtId="0" fontId="3" fillId="4" borderId="166" xfId="0" applyNumberFormat="1" applyFont="1" applyFill="1" applyBorder="1" applyAlignment="1">
      <alignment horizontal="left" vertical="center" wrapText="1"/>
    </xf>
    <xf numFmtId="0" fontId="3" fillId="4" borderId="163" xfId="0" applyNumberFormat="1" applyFont="1" applyFill="1" applyBorder="1" applyAlignment="1">
      <alignment horizontal="left" vertical="center" wrapText="1"/>
    </xf>
    <xf numFmtId="0" fontId="3" fillId="4" borderId="160" xfId="0" applyNumberFormat="1" applyFont="1" applyFill="1" applyBorder="1" applyAlignment="1">
      <alignment horizontal="left" vertical="center" wrapText="1"/>
    </xf>
    <xf numFmtId="0" fontId="3" fillId="0" borderId="28" xfId="0" applyNumberFormat="1" applyFont="1" applyBorder="1" applyAlignment="1">
      <alignment horizontal="center" vertical="top" wrapText="1"/>
    </xf>
    <xf numFmtId="0" fontId="3" fillId="0" borderId="31" xfId="0" applyNumberFormat="1" applyFont="1" applyBorder="1" applyAlignment="1">
      <alignment horizontal="center" vertical="top" wrapText="1"/>
    </xf>
    <xf numFmtId="0" fontId="3" fillId="0" borderId="33" xfId="0" applyNumberFormat="1" applyFont="1" applyBorder="1" applyAlignment="1">
      <alignment horizontal="center" vertical="top" wrapText="1"/>
    </xf>
    <xf numFmtId="0" fontId="3" fillId="0" borderId="34" xfId="0" applyNumberFormat="1" applyFont="1" applyBorder="1" applyAlignment="1">
      <alignment horizontal="center" vertical="top" wrapText="1"/>
    </xf>
    <xf numFmtId="0" fontId="3" fillId="0" borderId="35" xfId="0" applyNumberFormat="1" applyFont="1" applyBorder="1" applyAlignment="1">
      <alignment horizontal="center" vertical="top" wrapText="1"/>
    </xf>
    <xf numFmtId="0" fontId="3" fillId="0" borderId="36" xfId="0" applyNumberFormat="1" applyFont="1" applyBorder="1" applyAlignment="1">
      <alignment horizontal="center" vertical="top" wrapText="1"/>
    </xf>
    <xf numFmtId="0" fontId="3" fillId="0" borderId="37" xfId="0" applyNumberFormat="1" applyFont="1" applyBorder="1" applyAlignment="1">
      <alignment horizontal="center" vertical="top" wrapText="1"/>
    </xf>
    <xf numFmtId="0" fontId="3" fillId="0" borderId="38" xfId="0" applyNumberFormat="1" applyFont="1" applyBorder="1" applyAlignment="1">
      <alignment horizontal="center" vertical="top" wrapText="1"/>
    </xf>
    <xf numFmtId="0" fontId="3" fillId="0" borderId="39" xfId="0" applyNumberFormat="1" applyFont="1" applyBorder="1" applyAlignment="1">
      <alignment horizontal="center" vertical="top" wrapText="1"/>
    </xf>
    <xf numFmtId="0" fontId="3" fillId="0" borderId="40" xfId="0" applyNumberFormat="1" applyFont="1" applyBorder="1" applyAlignment="1">
      <alignment horizontal="center" vertical="top" wrapText="1"/>
    </xf>
    <xf numFmtId="0" fontId="3" fillId="0" borderId="41" xfId="0" applyNumberFormat="1" applyFont="1" applyBorder="1" applyAlignment="1">
      <alignment horizontal="center" vertical="top" wrapText="1"/>
    </xf>
    <xf numFmtId="0" fontId="3" fillId="0" borderId="42" xfId="0" applyNumberFormat="1" applyFont="1" applyBorder="1" applyAlignment="1">
      <alignment horizontal="center" vertical="top" wrapText="1"/>
    </xf>
    <xf numFmtId="0" fontId="3" fillId="0" borderId="43" xfId="0" applyNumberFormat="1" applyFont="1" applyBorder="1" applyAlignment="1">
      <alignment horizontal="center" vertical="top" wrapText="1"/>
    </xf>
    <xf numFmtId="0" fontId="3" fillId="0" borderId="44" xfId="0" applyNumberFormat="1" applyFont="1" applyBorder="1" applyAlignment="1">
      <alignment horizontal="center" vertical="top" wrapText="1"/>
    </xf>
    <xf numFmtId="0" fontId="3" fillId="0" borderId="45" xfId="0" applyNumberFormat="1" applyFont="1" applyBorder="1" applyAlignment="1">
      <alignment horizontal="center" vertical="top" wrapText="1"/>
    </xf>
    <xf numFmtId="0" fontId="3" fillId="0" borderId="47" xfId="0" applyNumberFormat="1" applyFont="1" applyBorder="1" applyAlignment="1">
      <alignment horizontal="center" vertical="top" wrapText="1"/>
    </xf>
    <xf numFmtId="0" fontId="3" fillId="0" borderId="48" xfId="0" applyNumberFormat="1" applyFont="1" applyBorder="1" applyAlignment="1">
      <alignment horizontal="center" vertical="top" wrapText="1"/>
    </xf>
    <xf numFmtId="0" fontId="3" fillId="0" borderId="49" xfId="0" applyNumberFormat="1" applyFont="1" applyBorder="1" applyAlignment="1">
      <alignment horizontal="center" vertical="top" wrapText="1"/>
    </xf>
    <xf numFmtId="0" fontId="3" fillId="0" borderId="50" xfId="0" applyNumberFormat="1" applyFont="1" applyBorder="1" applyAlignment="1">
      <alignment horizontal="center" vertical="top" wrapText="1"/>
    </xf>
    <xf numFmtId="0" fontId="3" fillId="0" borderId="51" xfId="0" applyNumberFormat="1" applyFont="1" applyBorder="1" applyAlignment="1">
      <alignment horizontal="center" vertical="top" wrapText="1"/>
    </xf>
    <xf numFmtId="0" fontId="3" fillId="0" borderId="52" xfId="0" applyNumberFormat="1" applyFont="1" applyBorder="1" applyAlignment="1">
      <alignment horizontal="center" vertical="top" wrapText="1"/>
    </xf>
    <xf numFmtId="0" fontId="3" fillId="0" borderId="53" xfId="0" applyNumberFormat="1" applyFont="1" applyBorder="1" applyAlignment="1">
      <alignment horizontal="center" vertical="top" wrapText="1"/>
    </xf>
    <xf numFmtId="0" fontId="3" fillId="0" borderId="54" xfId="0" applyNumberFormat="1" applyFont="1" applyBorder="1" applyAlignment="1">
      <alignment horizontal="center" vertical="top" wrapText="1"/>
    </xf>
    <xf numFmtId="0" fontId="3" fillId="0" borderId="55" xfId="0" applyNumberFormat="1" applyFont="1" applyBorder="1" applyAlignment="1">
      <alignment horizontal="center" vertical="top" wrapText="1"/>
    </xf>
    <xf numFmtId="0" fontId="3" fillId="0" borderId="56" xfId="0" applyNumberFormat="1" applyFont="1" applyBorder="1" applyAlignment="1">
      <alignment horizontal="center" vertical="top" wrapText="1"/>
    </xf>
    <xf numFmtId="0" fontId="3" fillId="0" borderId="57" xfId="0" applyNumberFormat="1" applyFont="1" applyBorder="1" applyAlignment="1">
      <alignment horizontal="center" vertical="top" wrapText="1"/>
    </xf>
    <xf numFmtId="0" fontId="3" fillId="0" borderId="58" xfId="0" applyNumberFormat="1" applyFont="1" applyBorder="1" applyAlignment="1">
      <alignment horizontal="center" vertical="top" wrapText="1"/>
    </xf>
    <xf numFmtId="0" fontId="3" fillId="0" borderId="59" xfId="0" applyNumberFormat="1" applyFont="1" applyBorder="1" applyAlignment="1">
      <alignment horizontal="center" vertical="top" wrapText="1"/>
    </xf>
    <xf numFmtId="0" fontId="3" fillId="0" borderId="60" xfId="0" applyNumberFormat="1" applyFont="1" applyBorder="1" applyAlignment="1">
      <alignment horizontal="center" vertical="top" wrapText="1"/>
    </xf>
    <xf numFmtId="0" fontId="3" fillId="0" borderId="61" xfId="0" applyNumberFormat="1" applyFont="1" applyBorder="1" applyAlignment="1">
      <alignment horizontal="center" vertical="top" wrapText="1"/>
    </xf>
    <xf numFmtId="0" fontId="3" fillId="0" borderId="63" xfId="0" applyNumberFormat="1" applyFont="1" applyBorder="1" applyAlignment="1">
      <alignment horizontal="center" vertical="top" wrapText="1"/>
    </xf>
    <xf numFmtId="0" fontId="3" fillId="0" borderId="64" xfId="0" applyNumberFormat="1" applyFont="1" applyBorder="1" applyAlignment="1">
      <alignment horizontal="center" vertical="top" wrapText="1"/>
    </xf>
    <xf numFmtId="0" fontId="3" fillId="0" borderId="65" xfId="0" applyNumberFormat="1" applyFont="1" applyBorder="1" applyAlignment="1">
      <alignment horizontal="center" vertical="top" wrapText="1"/>
    </xf>
    <xf numFmtId="0" fontId="3" fillId="0" borderId="66" xfId="0" applyNumberFormat="1" applyFont="1" applyBorder="1" applyAlignment="1">
      <alignment horizontal="center" vertical="top" wrapText="1"/>
    </xf>
    <xf numFmtId="0" fontId="3" fillId="0" borderId="67" xfId="0" applyNumberFormat="1" applyFont="1" applyBorder="1" applyAlignment="1">
      <alignment horizontal="center" vertical="top" wrapText="1"/>
    </xf>
    <xf numFmtId="0" fontId="3" fillId="0" borderId="68" xfId="0" applyNumberFormat="1" applyFont="1" applyBorder="1" applyAlignment="1">
      <alignment horizontal="center" vertical="top" wrapText="1"/>
    </xf>
    <xf numFmtId="0" fontId="3" fillId="0" borderId="69" xfId="0" applyNumberFormat="1" applyFont="1" applyBorder="1" applyAlignment="1">
      <alignment horizontal="center" vertical="top" wrapText="1"/>
    </xf>
    <xf numFmtId="0" fontId="3" fillId="0" borderId="70" xfId="0" applyNumberFormat="1" applyFont="1" applyBorder="1" applyAlignment="1">
      <alignment horizontal="center" vertical="top" wrapText="1"/>
    </xf>
    <xf numFmtId="0" fontId="3" fillId="0" borderId="72" xfId="0" applyNumberFormat="1" applyFont="1" applyBorder="1" applyAlignment="1">
      <alignment horizontal="center" vertical="top" wrapText="1"/>
    </xf>
    <xf numFmtId="0" fontId="3" fillId="0" borderId="73" xfId="0" applyNumberFormat="1" applyFont="1" applyBorder="1" applyAlignment="1">
      <alignment horizontal="center" vertical="top" wrapText="1"/>
    </xf>
    <xf numFmtId="0" fontId="3" fillId="0" borderId="74" xfId="0" applyNumberFormat="1" applyFont="1" applyBorder="1" applyAlignment="1">
      <alignment horizontal="center" vertical="top" wrapText="1"/>
    </xf>
    <xf numFmtId="0" fontId="3" fillId="0" borderId="76" xfId="0" applyNumberFormat="1" applyFont="1" applyBorder="1" applyAlignment="1">
      <alignment horizontal="center" vertical="top" wrapText="1"/>
    </xf>
    <xf numFmtId="0" fontId="3" fillId="0" borderId="77" xfId="0" applyNumberFormat="1" applyFont="1" applyBorder="1" applyAlignment="1">
      <alignment horizontal="center" vertical="top" wrapText="1"/>
    </xf>
    <xf numFmtId="0" fontId="3" fillId="0" borderId="78" xfId="0" applyNumberFormat="1" applyFont="1" applyBorder="1" applyAlignment="1">
      <alignment horizontal="center" vertical="top" wrapText="1"/>
    </xf>
    <xf numFmtId="0" fontId="3" fillId="0" borderId="80" xfId="0" applyNumberFormat="1" applyFont="1" applyBorder="1" applyAlignment="1">
      <alignment horizontal="center" vertical="top" wrapText="1"/>
    </xf>
    <xf numFmtId="0" fontId="3" fillId="0" borderId="81" xfId="0" applyNumberFormat="1" applyFont="1" applyBorder="1" applyAlignment="1">
      <alignment horizontal="center" vertical="top" wrapText="1"/>
    </xf>
    <xf numFmtId="49" fontId="4" fillId="4" borderId="9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0" fontId="3" fillId="4" borderId="30" xfId="0" applyNumberFormat="1" applyFont="1" applyFill="1" applyBorder="1" applyAlignment="1">
      <alignment horizontal="left" vertical="center" wrapText="1"/>
    </xf>
    <xf numFmtId="0" fontId="3" fillId="4" borderId="62" xfId="0" applyNumberFormat="1" applyFont="1" applyFill="1" applyBorder="1" applyAlignment="1">
      <alignment horizontal="left" vertical="center" wrapText="1"/>
    </xf>
    <xf numFmtId="0" fontId="3" fillId="4" borderId="71" xfId="0" applyNumberFormat="1" applyFont="1" applyFill="1" applyBorder="1" applyAlignment="1">
      <alignment horizontal="left" vertical="center" wrapText="1"/>
    </xf>
    <xf numFmtId="0" fontId="3" fillId="0" borderId="75" xfId="0" applyNumberFormat="1" applyFont="1" applyBorder="1" applyAlignment="1">
      <alignment horizontal="left" vertical="center" wrapText="1"/>
    </xf>
    <xf numFmtId="0" fontId="3" fillId="4" borderId="79" xfId="0" applyNumberFormat="1" applyFont="1" applyFill="1" applyBorder="1" applyAlignment="1">
      <alignment horizontal="left" vertical="center" wrapText="1"/>
    </xf>
    <xf numFmtId="0" fontId="3" fillId="4" borderId="83" xfId="0" applyNumberFormat="1" applyFont="1" applyFill="1" applyBorder="1" applyAlignment="1">
      <alignment horizontal="left" vertical="center" wrapText="1"/>
    </xf>
    <xf numFmtId="0" fontId="3" fillId="0" borderId="84" xfId="0" applyNumberFormat="1" applyFont="1" applyBorder="1" applyAlignment="1">
      <alignment horizontal="left" vertical="center" wrapText="1"/>
    </xf>
    <xf numFmtId="49" fontId="3" fillId="0" borderId="88" xfId="0" applyNumberFormat="1" applyFont="1" applyBorder="1" applyAlignment="1">
      <alignment horizontal="left" vertical="center" wrapText="1"/>
    </xf>
    <xf numFmtId="49" fontId="3" fillId="0" borderId="93" xfId="0" applyNumberFormat="1" applyFont="1" applyBorder="1" applyAlignment="1">
      <alignment horizontal="left" vertical="center" wrapText="1"/>
    </xf>
    <xf numFmtId="0" fontId="3" fillId="4" borderId="95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0" fillId="0" borderId="0" xfId="0" applyNumberFormat="1" applyFont="1"/>
    <xf numFmtId="0" fontId="11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Alignment="1">
      <alignment vertical="center" wrapText="1"/>
    </xf>
    <xf numFmtId="0" fontId="10" fillId="3" borderId="0" xfId="0" applyNumberFormat="1" applyFont="1" applyFill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0" fontId="8" fillId="0" borderId="1" xfId="0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center" wrapText="1"/>
    </xf>
    <xf numFmtId="0" fontId="8" fillId="0" borderId="3" xfId="0" applyNumberFormat="1" applyFont="1" applyBorder="1" applyAlignment="1">
      <alignment horizontal="center" wrapText="1"/>
    </xf>
    <xf numFmtId="0" fontId="8" fillId="0" borderId="4" xfId="0" applyNumberFormat="1" applyFont="1" applyBorder="1" applyAlignment="1">
      <alignment horizontal="center" wrapText="1"/>
    </xf>
    <xf numFmtId="0" fontId="8" fillId="0" borderId="5" xfId="0" applyNumberFormat="1" applyFont="1" applyBorder="1" applyAlignment="1">
      <alignment horizontal="center" wrapText="1"/>
    </xf>
    <xf numFmtId="0" fontId="8" fillId="0" borderId="6" xfId="0" applyNumberFormat="1" applyFont="1" applyBorder="1" applyAlignment="1">
      <alignment horizontal="center" wrapText="1"/>
    </xf>
    <xf numFmtId="0" fontId="8" fillId="0" borderId="7" xfId="0" applyNumberFormat="1" applyFont="1" applyBorder="1" applyAlignment="1">
      <alignment horizontal="center" wrapText="1"/>
    </xf>
    <xf numFmtId="0" fontId="8" fillId="0" borderId="8" xfId="0" applyNumberFormat="1" applyFont="1" applyBorder="1" applyAlignment="1">
      <alignment horizont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3" fontId="10" fillId="5" borderId="9" xfId="0" applyNumberFormat="1" applyFont="1" applyFill="1" applyBorder="1" applyAlignment="1">
      <alignment horizontal="center" vertical="center"/>
    </xf>
    <xf numFmtId="164" fontId="2" fillId="0" borderId="46" xfId="0" applyNumberFormat="1" applyFont="1" applyBorder="1" applyAlignment="1">
      <alignment horizontal="center" vertical="center" wrapText="1"/>
    </xf>
    <xf numFmtId="4" fontId="10" fillId="5" borderId="9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wrapText="1"/>
    </xf>
    <xf numFmtId="0" fontId="10" fillId="3" borderId="0" xfId="0" applyNumberFormat="1" applyFont="1" applyFill="1" applyAlignment="1">
      <alignment wrapText="1"/>
    </xf>
    <xf numFmtId="0" fontId="10" fillId="4" borderId="0" xfId="0" applyNumberFormat="1" applyFont="1" applyFill="1" applyAlignment="1">
      <alignment wrapText="1"/>
    </xf>
    <xf numFmtId="0" fontId="10" fillId="0" borderId="0" xfId="0" applyFont="1" applyAlignment="1">
      <alignment horizontal="center" vertical="center"/>
    </xf>
    <xf numFmtId="0" fontId="10" fillId="5" borderId="114" xfId="0" applyNumberFormat="1" applyFont="1" applyFill="1" applyBorder="1" applyAlignment="1">
      <alignment horizontal="center" vertical="center"/>
    </xf>
    <xf numFmtId="49" fontId="3" fillId="0" borderId="32" xfId="0" applyNumberFormat="1" applyFont="1" applyBorder="1" applyAlignment="1">
      <alignment vertical="center" wrapText="1"/>
    </xf>
    <xf numFmtId="49" fontId="3" fillId="0" borderId="122" xfId="0" applyNumberFormat="1" applyFont="1" applyBorder="1" applyAlignment="1">
      <alignment vertical="center" wrapText="1"/>
    </xf>
    <xf numFmtId="49" fontId="4" fillId="0" borderId="32" xfId="0" applyNumberFormat="1" applyFont="1" applyBorder="1" applyAlignment="1">
      <alignment horizontal="left" vertical="center" wrapText="1"/>
    </xf>
    <xf numFmtId="166" fontId="2" fillId="0" borderId="46" xfId="0" applyNumberFormat="1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/>
    </xf>
    <xf numFmtId="0" fontId="10" fillId="0" borderId="9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left" wrapText="1"/>
    </xf>
    <xf numFmtId="0" fontId="10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  <a:prstDash val="solid"/>
        </a:ln>
        <a:ln>
          <a:solidFill>
            <a:schemeClr val="phClr"/>
          </a:solidFill>
          <a:prstDash val="solid"/>
        </a:ln>
        <a:ln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39"/>
  <sheetViews>
    <sheetView tabSelected="1" view="pageBreakPreview" topLeftCell="B124" zoomScale="60" zoomScaleNormal="71" workbookViewId="0">
      <selection activeCell="S40" sqref="S40"/>
    </sheetView>
  </sheetViews>
  <sheetFormatPr defaultColWidth="9" defaultRowHeight="15.75" x14ac:dyDescent="0.25"/>
  <cols>
    <col min="1" max="1" width="31.28515625" style="222" customWidth="1"/>
    <col min="2" max="2" width="10" style="223" customWidth="1"/>
    <col min="3" max="3" width="70" style="223" customWidth="1"/>
    <col min="4" max="4" width="12.7109375" style="225" customWidth="1"/>
    <col min="5" max="5" width="14.85546875" style="225" customWidth="1"/>
    <col min="6" max="6" width="13.140625" style="225" customWidth="1"/>
    <col min="7" max="7" width="12.5703125" style="261" customWidth="1"/>
    <col min="8" max="8" width="9.5703125" style="225" customWidth="1"/>
    <col min="9" max="9" width="11.140625" style="1" customWidth="1"/>
    <col min="10" max="10" width="25.42578125" style="225" customWidth="1"/>
    <col min="11" max="1025" width="9" style="225" bestFit="1" customWidth="1"/>
    <col min="1026" max="16384" width="9" style="226"/>
  </cols>
  <sheetData>
    <row r="1" spans="1:10" ht="55.5" customHeight="1" x14ac:dyDescent="0.25">
      <c r="C1" s="224"/>
      <c r="G1" s="42" t="s">
        <v>0</v>
      </c>
      <c r="H1" s="42"/>
      <c r="I1" s="42"/>
      <c r="J1" s="42"/>
    </row>
    <row r="2" spans="1:10" s="229" customFormat="1" x14ac:dyDescent="0.25">
      <c r="A2" s="227"/>
      <c r="B2" s="228"/>
      <c r="C2" s="38"/>
      <c r="G2" s="230"/>
      <c r="I2" s="2"/>
    </row>
    <row r="3" spans="1:10" s="229" customFormat="1" ht="18.75" customHeight="1" x14ac:dyDescent="0.25">
      <c r="A3" s="231" t="s">
        <v>1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0" s="229" customFormat="1" ht="18.75" customHeight="1" x14ac:dyDescent="0.25">
      <c r="A4" s="232" t="s">
        <v>2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10" s="229" customFormat="1" ht="18.75" customHeight="1" x14ac:dyDescent="0.25">
      <c r="A5" s="233" t="s">
        <v>3</v>
      </c>
      <c r="B5" s="233"/>
      <c r="C5" s="233"/>
      <c r="D5" s="233"/>
      <c r="E5" s="233"/>
      <c r="F5" s="233"/>
      <c r="G5" s="233"/>
      <c r="H5" s="233"/>
      <c r="I5" s="233"/>
      <c r="J5" s="233"/>
    </row>
    <row r="6" spans="1:10" s="229" customFormat="1" ht="15" customHeight="1" x14ac:dyDescent="0.25">
      <c r="A6" s="58" t="s">
        <v>4</v>
      </c>
      <c r="B6" s="58"/>
      <c r="C6" s="58"/>
      <c r="D6" s="58"/>
      <c r="E6" s="58"/>
      <c r="F6" s="58"/>
      <c r="G6" s="58"/>
      <c r="H6" s="58"/>
      <c r="I6" s="58"/>
      <c r="J6" s="58"/>
    </row>
    <row r="7" spans="1:10" s="229" customFormat="1" ht="15" customHeight="1" x14ac:dyDescent="0.25">
      <c r="A7" s="58" t="s">
        <v>5</v>
      </c>
      <c r="B7" s="58"/>
      <c r="C7" s="58"/>
      <c r="D7" s="58"/>
      <c r="E7" s="58"/>
      <c r="F7" s="58"/>
      <c r="G7" s="58"/>
      <c r="H7" s="58"/>
      <c r="I7" s="58"/>
      <c r="J7" s="58"/>
    </row>
    <row r="8" spans="1:10" x14ac:dyDescent="0.25">
      <c r="B8" s="234"/>
      <c r="C8" s="235"/>
      <c r="D8" s="236"/>
      <c r="E8" s="237"/>
      <c r="F8" s="238"/>
      <c r="G8" s="239"/>
      <c r="H8" s="240"/>
      <c r="I8" s="241"/>
    </row>
    <row r="9" spans="1:10" ht="24" customHeight="1" x14ac:dyDescent="0.25">
      <c r="A9" s="39" t="s">
        <v>6</v>
      </c>
      <c r="B9" s="48" t="s">
        <v>7</v>
      </c>
      <c r="C9" s="49"/>
      <c r="D9" s="43" t="s">
        <v>8</v>
      </c>
      <c r="E9" s="43" t="s">
        <v>9</v>
      </c>
      <c r="F9" s="54"/>
      <c r="G9" s="55"/>
      <c r="H9" s="43" t="s">
        <v>10</v>
      </c>
      <c r="I9" s="43" t="s">
        <v>11</v>
      </c>
      <c r="J9" s="43" t="s">
        <v>12</v>
      </c>
    </row>
    <row r="10" spans="1:10" ht="88.5" customHeight="1" x14ac:dyDescent="0.25">
      <c r="A10" s="40"/>
      <c r="B10" s="50"/>
      <c r="C10" s="51"/>
      <c r="D10" s="46"/>
      <c r="E10" s="36" t="s">
        <v>13</v>
      </c>
      <c r="F10" s="43" t="s">
        <v>14</v>
      </c>
      <c r="G10" s="242"/>
      <c r="H10" s="56"/>
      <c r="I10" s="61"/>
      <c r="J10" s="44"/>
    </row>
    <row r="11" spans="1:10" ht="19.5" customHeight="1" x14ac:dyDescent="0.25">
      <c r="A11" s="41"/>
      <c r="B11" s="52"/>
      <c r="C11" s="53"/>
      <c r="D11" s="47"/>
      <c r="E11" s="36" t="s">
        <v>15</v>
      </c>
      <c r="F11" s="36" t="s">
        <v>16</v>
      </c>
      <c r="G11" s="36" t="s">
        <v>15</v>
      </c>
      <c r="H11" s="57"/>
      <c r="I11" s="62"/>
      <c r="J11" s="45"/>
    </row>
    <row r="12" spans="1:10" s="243" customFormat="1" ht="16.5" customHeight="1" x14ac:dyDescent="0.25">
      <c r="A12" s="3">
        <v>1</v>
      </c>
      <c r="B12" s="210" t="s">
        <v>17</v>
      </c>
      <c r="C12" s="211"/>
      <c r="D12" s="4">
        <v>3</v>
      </c>
      <c r="E12" s="36">
        <v>4</v>
      </c>
      <c r="F12" s="36">
        <v>5</v>
      </c>
      <c r="G12" s="36">
        <v>6</v>
      </c>
      <c r="H12" s="36" t="s">
        <v>18</v>
      </c>
      <c r="I12" s="36">
        <v>8</v>
      </c>
      <c r="J12" s="36">
        <v>9</v>
      </c>
    </row>
    <row r="13" spans="1:10" ht="42.75" customHeight="1" x14ac:dyDescent="0.25">
      <c r="A13" s="164" t="s">
        <v>19</v>
      </c>
      <c r="B13" s="69" t="s">
        <v>20</v>
      </c>
      <c r="C13" s="212"/>
      <c r="D13" s="5" t="s">
        <v>21</v>
      </c>
      <c r="E13" s="7">
        <v>100</v>
      </c>
      <c r="F13" s="7">
        <v>100</v>
      </c>
      <c r="G13" s="32">
        <v>100</v>
      </c>
      <c r="H13" s="6">
        <f>G13-F13</f>
        <v>0</v>
      </c>
      <c r="I13" s="6">
        <f>G13/F13*100</f>
        <v>100</v>
      </c>
      <c r="J13" s="7">
        <v>100</v>
      </c>
    </row>
    <row r="14" spans="1:10" ht="34.5" customHeight="1" x14ac:dyDescent="0.25">
      <c r="A14" s="165"/>
      <c r="B14" s="8"/>
      <c r="C14" s="9" t="s">
        <v>22</v>
      </c>
      <c r="D14" s="5" t="s">
        <v>23</v>
      </c>
      <c r="E14" s="7">
        <v>10270</v>
      </c>
      <c r="F14" s="7" t="s">
        <v>24</v>
      </c>
      <c r="G14" s="244">
        <v>10120</v>
      </c>
      <c r="H14" s="7" t="s">
        <v>24</v>
      </c>
      <c r="I14" s="7" t="s">
        <v>24</v>
      </c>
      <c r="J14" s="7" t="s">
        <v>24</v>
      </c>
    </row>
    <row r="15" spans="1:10" ht="33.75" customHeight="1" x14ac:dyDescent="0.25">
      <c r="A15" s="166"/>
      <c r="B15" s="10"/>
      <c r="C15" s="9" t="s">
        <v>25</v>
      </c>
      <c r="D15" s="5" t="s">
        <v>26</v>
      </c>
      <c r="E15" s="7">
        <v>32</v>
      </c>
      <c r="F15" s="7" t="s">
        <v>24</v>
      </c>
      <c r="G15" s="32">
        <v>32</v>
      </c>
      <c r="H15" s="7" t="s">
        <v>24</v>
      </c>
      <c r="I15" s="7" t="s">
        <v>24</v>
      </c>
      <c r="J15" s="7" t="s">
        <v>24</v>
      </c>
    </row>
    <row r="16" spans="1:10" x14ac:dyDescent="0.25">
      <c r="A16" s="167"/>
      <c r="B16" s="10"/>
      <c r="C16" s="9" t="s">
        <v>27</v>
      </c>
      <c r="D16" s="5" t="s">
        <v>26</v>
      </c>
      <c r="E16" s="7">
        <v>5213</v>
      </c>
      <c r="F16" s="7" t="s">
        <v>24</v>
      </c>
      <c r="G16" s="244">
        <v>5213</v>
      </c>
      <c r="H16" s="7" t="s">
        <v>24</v>
      </c>
      <c r="I16" s="7" t="s">
        <v>24</v>
      </c>
      <c r="J16" s="7" t="s">
        <v>24</v>
      </c>
    </row>
    <row r="17" spans="1:10" ht="33.75" customHeight="1" x14ac:dyDescent="0.25">
      <c r="A17" s="168"/>
      <c r="B17" s="10"/>
      <c r="C17" s="9" t="s">
        <v>28</v>
      </c>
      <c r="D17" s="5" t="s">
        <v>26</v>
      </c>
      <c r="E17" s="7">
        <v>5213</v>
      </c>
      <c r="F17" s="7" t="s">
        <v>24</v>
      </c>
      <c r="G17" s="244">
        <v>5213</v>
      </c>
      <c r="H17" s="7" t="s">
        <v>24</v>
      </c>
      <c r="I17" s="7" t="s">
        <v>24</v>
      </c>
      <c r="J17" s="7" t="s">
        <v>29</v>
      </c>
    </row>
    <row r="18" spans="1:10" ht="38.85" customHeight="1" x14ac:dyDescent="0.25">
      <c r="A18" s="169"/>
      <c r="B18" s="10"/>
      <c r="C18" s="9" t="s">
        <v>30</v>
      </c>
      <c r="D18" s="5" t="s">
        <v>23</v>
      </c>
      <c r="E18" s="7">
        <v>4440</v>
      </c>
      <c r="F18" s="11">
        <v>4514</v>
      </c>
      <c r="G18" s="244">
        <v>4159</v>
      </c>
      <c r="H18" s="7" t="s">
        <v>24</v>
      </c>
      <c r="I18" s="7" t="s">
        <v>24</v>
      </c>
      <c r="J18" s="7" t="s">
        <v>24</v>
      </c>
    </row>
    <row r="19" spans="1:10" ht="18.95" customHeight="1" x14ac:dyDescent="0.25">
      <c r="A19" s="170"/>
      <c r="B19" s="10"/>
      <c r="C19" s="9" t="s">
        <v>31</v>
      </c>
      <c r="D19" s="5" t="s">
        <v>23</v>
      </c>
      <c r="E19" s="7">
        <v>606</v>
      </c>
      <c r="F19" s="7" t="s">
        <v>24</v>
      </c>
      <c r="G19" s="32">
        <v>627</v>
      </c>
      <c r="H19" s="7" t="s">
        <v>24</v>
      </c>
      <c r="I19" s="7" t="s">
        <v>24</v>
      </c>
      <c r="J19" s="7" t="s">
        <v>24</v>
      </c>
    </row>
    <row r="20" spans="1:10" x14ac:dyDescent="0.25">
      <c r="A20" s="171"/>
      <c r="B20" s="10"/>
      <c r="C20" s="9" t="s">
        <v>32</v>
      </c>
      <c r="D20" s="5" t="s">
        <v>23</v>
      </c>
      <c r="E20" s="7">
        <v>3834</v>
      </c>
      <c r="F20" s="7" t="s">
        <v>24</v>
      </c>
      <c r="G20" s="244">
        <v>3532</v>
      </c>
      <c r="H20" s="7" t="s">
        <v>24</v>
      </c>
      <c r="I20" s="7" t="s">
        <v>24</v>
      </c>
      <c r="J20" s="7" t="s">
        <v>24</v>
      </c>
    </row>
    <row r="21" spans="1:10" ht="55.15" customHeight="1" x14ac:dyDescent="0.25">
      <c r="A21" s="172"/>
      <c r="B21" s="10"/>
      <c r="C21" s="9" t="s">
        <v>33</v>
      </c>
      <c r="D21" s="5" t="s">
        <v>23</v>
      </c>
      <c r="E21" s="7">
        <v>1162</v>
      </c>
      <c r="F21" s="7" t="s">
        <v>24</v>
      </c>
      <c r="G21" s="244">
        <v>1224</v>
      </c>
      <c r="H21" s="7" t="s">
        <v>24</v>
      </c>
      <c r="I21" s="7" t="s">
        <v>24</v>
      </c>
      <c r="J21" s="7" t="s">
        <v>24</v>
      </c>
    </row>
    <row r="22" spans="1:10" ht="21.75" customHeight="1" x14ac:dyDescent="0.25">
      <c r="A22" s="173"/>
      <c r="B22" s="10"/>
      <c r="C22" s="9" t="s">
        <v>34</v>
      </c>
      <c r="D22" s="5" t="s">
        <v>26</v>
      </c>
      <c r="E22" s="7">
        <v>254</v>
      </c>
      <c r="F22" s="7" t="s">
        <v>24</v>
      </c>
      <c r="G22" s="32">
        <v>254</v>
      </c>
      <c r="H22" s="7" t="s">
        <v>24</v>
      </c>
      <c r="I22" s="7" t="s">
        <v>24</v>
      </c>
      <c r="J22" s="7" t="s">
        <v>24</v>
      </c>
    </row>
    <row r="23" spans="1:10" ht="15.75" customHeight="1" x14ac:dyDescent="0.25">
      <c r="A23" s="174"/>
      <c r="B23" s="10"/>
      <c r="C23" s="9" t="s">
        <v>35</v>
      </c>
      <c r="D23" s="5" t="s">
        <v>23</v>
      </c>
      <c r="E23" s="7">
        <v>4346</v>
      </c>
      <c r="F23" s="7" t="s">
        <v>24</v>
      </c>
      <c r="G23" s="244">
        <v>4159</v>
      </c>
      <c r="H23" s="7" t="s">
        <v>24</v>
      </c>
      <c r="I23" s="7" t="s">
        <v>24</v>
      </c>
      <c r="J23" s="7" t="s">
        <v>24</v>
      </c>
    </row>
    <row r="24" spans="1:10" x14ac:dyDescent="0.25">
      <c r="A24" s="175"/>
      <c r="B24" s="10"/>
      <c r="C24" s="9" t="s">
        <v>36</v>
      </c>
      <c r="D24" s="5" t="s">
        <v>23</v>
      </c>
      <c r="E24" s="7">
        <v>0</v>
      </c>
      <c r="F24" s="7" t="s">
        <v>24</v>
      </c>
      <c r="G24" s="32">
        <v>0</v>
      </c>
      <c r="H24" s="7" t="s">
        <v>24</v>
      </c>
      <c r="I24" s="7" t="s">
        <v>24</v>
      </c>
      <c r="J24" s="7" t="s">
        <v>24</v>
      </c>
    </row>
    <row r="25" spans="1:10" x14ac:dyDescent="0.25">
      <c r="A25" s="176"/>
      <c r="B25" s="10"/>
      <c r="C25" s="9" t="s">
        <v>37</v>
      </c>
      <c r="D25" s="5" t="s">
        <v>23</v>
      </c>
      <c r="E25" s="7">
        <v>0</v>
      </c>
      <c r="F25" s="7" t="s">
        <v>24</v>
      </c>
      <c r="G25" s="32">
        <v>0</v>
      </c>
      <c r="H25" s="7" t="s">
        <v>24</v>
      </c>
      <c r="I25" s="7" t="s">
        <v>24</v>
      </c>
      <c r="J25" s="7" t="s">
        <v>24</v>
      </c>
    </row>
    <row r="26" spans="1:10" ht="15.75" customHeight="1" x14ac:dyDescent="0.25">
      <c r="A26" s="177"/>
      <c r="B26" s="10"/>
      <c r="C26" s="9" t="s">
        <v>38</v>
      </c>
      <c r="D26" s="5" t="s">
        <v>39</v>
      </c>
      <c r="E26" s="7">
        <v>17.100000000000001</v>
      </c>
      <c r="F26" s="7" t="s">
        <v>24</v>
      </c>
      <c r="G26" s="32">
        <v>16.399999999999999</v>
      </c>
      <c r="H26" s="7" t="s">
        <v>24</v>
      </c>
      <c r="I26" s="7" t="s">
        <v>24</v>
      </c>
      <c r="J26" s="7" t="s">
        <v>24</v>
      </c>
    </row>
    <row r="27" spans="1:10" ht="18.75" customHeight="1" x14ac:dyDescent="0.25">
      <c r="A27" s="178"/>
      <c r="B27" s="10"/>
      <c r="C27" s="9" t="s">
        <v>40</v>
      </c>
      <c r="D27" s="5" t="s">
        <v>26</v>
      </c>
      <c r="E27" s="245">
        <v>1328.6</v>
      </c>
      <c r="F27" s="7" t="s">
        <v>24</v>
      </c>
      <c r="G27" s="246">
        <v>1332</v>
      </c>
      <c r="H27" s="7" t="s">
        <v>24</v>
      </c>
      <c r="I27" s="7" t="s">
        <v>24</v>
      </c>
      <c r="J27" s="7" t="s">
        <v>24</v>
      </c>
    </row>
    <row r="28" spans="1:10" x14ac:dyDescent="0.25">
      <c r="A28" s="179"/>
      <c r="B28" s="10"/>
      <c r="C28" s="9" t="s">
        <v>41</v>
      </c>
      <c r="D28" s="5" t="s">
        <v>26</v>
      </c>
      <c r="E28" s="7">
        <v>607.79999999999995</v>
      </c>
      <c r="F28" s="7" t="s">
        <v>24</v>
      </c>
      <c r="G28" s="32">
        <v>610</v>
      </c>
      <c r="H28" s="7" t="s">
        <v>24</v>
      </c>
      <c r="I28" s="7" t="s">
        <v>24</v>
      </c>
      <c r="J28" s="7" t="s">
        <v>24</v>
      </c>
    </row>
    <row r="29" spans="1:10" ht="35.25" customHeight="1" x14ac:dyDescent="0.25">
      <c r="A29" s="180"/>
      <c r="B29" s="10"/>
      <c r="C29" s="9" t="s">
        <v>42</v>
      </c>
      <c r="D29" s="5" t="s">
        <v>26</v>
      </c>
      <c r="E29" s="7">
        <v>88</v>
      </c>
      <c r="F29" s="7" t="s">
        <v>24</v>
      </c>
      <c r="G29" s="32">
        <v>88</v>
      </c>
      <c r="H29" s="7" t="s">
        <v>24</v>
      </c>
      <c r="I29" s="7" t="s">
        <v>24</v>
      </c>
      <c r="J29" s="7" t="s">
        <v>24</v>
      </c>
    </row>
    <row r="30" spans="1:10" ht="34.5" customHeight="1" x14ac:dyDescent="0.25">
      <c r="A30" s="181"/>
      <c r="B30" s="10"/>
      <c r="C30" s="9" t="s">
        <v>43</v>
      </c>
      <c r="D30" s="5" t="s">
        <v>39</v>
      </c>
      <c r="E30" s="7">
        <v>892</v>
      </c>
      <c r="F30" s="7" t="s">
        <v>24</v>
      </c>
      <c r="G30" s="32">
        <v>892</v>
      </c>
      <c r="H30" s="7" t="s">
        <v>24</v>
      </c>
      <c r="I30" s="7" t="s">
        <v>24</v>
      </c>
      <c r="J30" s="7" t="s">
        <v>24</v>
      </c>
    </row>
    <row r="31" spans="1:10" ht="51.75" customHeight="1" x14ac:dyDescent="0.25">
      <c r="A31" s="182"/>
      <c r="B31" s="10"/>
      <c r="C31" s="9" t="s">
        <v>44</v>
      </c>
      <c r="D31" s="5" t="s">
        <v>45</v>
      </c>
      <c r="E31" s="7">
        <v>1838</v>
      </c>
      <c r="F31" s="7" t="s">
        <v>24</v>
      </c>
      <c r="G31" s="244">
        <v>1838</v>
      </c>
      <c r="H31" s="7" t="s">
        <v>24</v>
      </c>
      <c r="I31" s="7" t="s">
        <v>24</v>
      </c>
      <c r="J31" s="7" t="s">
        <v>24</v>
      </c>
    </row>
    <row r="32" spans="1:10" ht="53.25" customHeight="1" x14ac:dyDescent="0.25">
      <c r="A32" s="183"/>
      <c r="B32" s="10"/>
      <c r="C32" s="9" t="s">
        <v>46</v>
      </c>
      <c r="D32" s="5" t="s">
        <v>45</v>
      </c>
      <c r="E32" s="7">
        <v>1586.06</v>
      </c>
      <c r="F32" s="7" t="s">
        <v>24</v>
      </c>
      <c r="G32" s="246">
        <v>1586.06</v>
      </c>
      <c r="H32" s="7" t="s">
        <v>24</v>
      </c>
      <c r="I32" s="7" t="s">
        <v>24</v>
      </c>
      <c r="J32" s="7" t="s">
        <v>24</v>
      </c>
    </row>
    <row r="33" spans="1:10" ht="32.25" customHeight="1" x14ac:dyDescent="0.25">
      <c r="A33" s="184"/>
      <c r="B33" s="10"/>
      <c r="C33" s="9" t="s">
        <v>47</v>
      </c>
      <c r="D33" s="5" t="s">
        <v>39</v>
      </c>
      <c r="E33" s="7">
        <v>1158</v>
      </c>
      <c r="F33" s="7" t="s">
        <v>24</v>
      </c>
      <c r="G33" s="244">
        <v>1244</v>
      </c>
      <c r="H33" s="7" t="s">
        <v>24</v>
      </c>
      <c r="I33" s="7" t="s">
        <v>24</v>
      </c>
      <c r="J33" s="7" t="s">
        <v>24</v>
      </c>
    </row>
    <row r="34" spans="1:10" x14ac:dyDescent="0.25">
      <c r="A34" s="185"/>
      <c r="B34" s="10"/>
      <c r="C34" s="9" t="s">
        <v>48</v>
      </c>
      <c r="D34" s="5" t="s">
        <v>39</v>
      </c>
      <c r="E34" s="7">
        <v>0</v>
      </c>
      <c r="F34" s="7" t="s">
        <v>24</v>
      </c>
      <c r="G34" s="32">
        <v>0</v>
      </c>
      <c r="H34" s="7" t="s">
        <v>24</v>
      </c>
      <c r="I34" s="7" t="s">
        <v>24</v>
      </c>
      <c r="J34" s="7" t="s">
        <v>24</v>
      </c>
    </row>
    <row r="35" spans="1:10" x14ac:dyDescent="0.25">
      <c r="A35" s="186"/>
      <c r="B35" s="10"/>
      <c r="C35" s="9" t="s">
        <v>49</v>
      </c>
      <c r="D35" s="5" t="s">
        <v>39</v>
      </c>
      <c r="E35" s="7">
        <v>910</v>
      </c>
      <c r="F35" s="7" t="s">
        <v>24</v>
      </c>
      <c r="G35" s="32">
        <v>926</v>
      </c>
      <c r="H35" s="7" t="s">
        <v>24</v>
      </c>
      <c r="I35" s="7" t="s">
        <v>24</v>
      </c>
      <c r="J35" s="7" t="s">
        <v>24</v>
      </c>
    </row>
    <row r="36" spans="1:10" x14ac:dyDescent="0.25">
      <c r="A36" s="187"/>
      <c r="B36" s="10"/>
      <c r="C36" s="9" t="s">
        <v>50</v>
      </c>
      <c r="D36" s="5" t="s">
        <v>39</v>
      </c>
      <c r="E36" s="7">
        <v>0</v>
      </c>
      <c r="F36" s="7" t="s">
        <v>24</v>
      </c>
      <c r="G36" s="32">
        <v>0</v>
      </c>
      <c r="H36" s="7" t="s">
        <v>24</v>
      </c>
      <c r="I36" s="7" t="s">
        <v>24</v>
      </c>
      <c r="J36" s="7" t="s">
        <v>24</v>
      </c>
    </row>
    <row r="37" spans="1:10" x14ac:dyDescent="0.25">
      <c r="A37" s="188"/>
      <c r="B37" s="10"/>
      <c r="C37" s="9" t="s">
        <v>51</v>
      </c>
      <c r="D37" s="5" t="s">
        <v>39</v>
      </c>
      <c r="E37" s="7">
        <v>248</v>
      </c>
      <c r="F37" s="7" t="s">
        <v>24</v>
      </c>
      <c r="G37" s="32">
        <v>318</v>
      </c>
      <c r="H37" s="7" t="s">
        <v>24</v>
      </c>
      <c r="I37" s="7" t="s">
        <v>24</v>
      </c>
      <c r="J37" s="7" t="s">
        <v>24</v>
      </c>
    </row>
    <row r="38" spans="1:10" ht="31.5" x14ac:dyDescent="0.25">
      <c r="A38" s="189"/>
      <c r="B38" s="10"/>
      <c r="C38" s="9" t="s">
        <v>52</v>
      </c>
      <c r="D38" s="5" t="s">
        <v>53</v>
      </c>
      <c r="E38" s="7">
        <v>51281.2</v>
      </c>
      <c r="F38" s="7" t="s">
        <v>24</v>
      </c>
      <c r="G38" s="246">
        <v>49854.3</v>
      </c>
      <c r="H38" s="7" t="s">
        <v>24</v>
      </c>
      <c r="I38" s="7" t="s">
        <v>24</v>
      </c>
      <c r="J38" s="7" t="s">
        <v>24</v>
      </c>
    </row>
    <row r="39" spans="1:10" ht="31.9" customHeight="1" x14ac:dyDescent="0.25">
      <c r="A39" s="190"/>
      <c r="B39" s="10"/>
      <c r="C39" s="9" t="s">
        <v>54</v>
      </c>
      <c r="D39" s="5" t="s">
        <v>55</v>
      </c>
      <c r="E39" s="7">
        <v>693327</v>
      </c>
      <c r="F39" s="7" t="s">
        <v>24</v>
      </c>
      <c r="G39" s="244">
        <v>671116</v>
      </c>
      <c r="H39" s="7" t="s">
        <v>24</v>
      </c>
      <c r="I39" s="7" t="s">
        <v>24</v>
      </c>
      <c r="J39" s="7" t="s">
        <v>24</v>
      </c>
    </row>
    <row r="40" spans="1:10" ht="32.25" customHeight="1" x14ac:dyDescent="0.25">
      <c r="A40" s="191"/>
      <c r="B40" s="10"/>
      <c r="C40" s="9" t="s">
        <v>56</v>
      </c>
      <c r="D40" s="5" t="s">
        <v>55</v>
      </c>
      <c r="E40" s="7">
        <v>693327</v>
      </c>
      <c r="F40" s="7" t="s">
        <v>24</v>
      </c>
      <c r="G40" s="244">
        <v>671116</v>
      </c>
      <c r="H40" s="7" t="s">
        <v>24</v>
      </c>
      <c r="I40" s="7" t="s">
        <v>24</v>
      </c>
      <c r="J40" s="7" t="s">
        <v>24</v>
      </c>
    </row>
    <row r="41" spans="1:10" x14ac:dyDescent="0.25">
      <c r="A41" s="192"/>
      <c r="B41" s="10"/>
      <c r="C41" s="9" t="s">
        <v>57</v>
      </c>
      <c r="D41" s="5" t="s">
        <v>21</v>
      </c>
      <c r="E41" s="7">
        <v>100</v>
      </c>
      <c r="F41" s="7" t="s">
        <v>24</v>
      </c>
      <c r="G41" s="32">
        <v>100</v>
      </c>
      <c r="H41" s="7" t="s">
        <v>24</v>
      </c>
      <c r="I41" s="7" t="s">
        <v>24</v>
      </c>
      <c r="J41" s="7" t="s">
        <v>24</v>
      </c>
    </row>
    <row r="42" spans="1:10" ht="66.75" customHeight="1" x14ac:dyDescent="0.25">
      <c r="A42" s="193"/>
      <c r="B42" s="69" t="s">
        <v>58</v>
      </c>
      <c r="C42" s="213"/>
      <c r="D42" s="5" t="s">
        <v>39</v>
      </c>
      <c r="E42" s="7">
        <v>3393</v>
      </c>
      <c r="F42" s="7">
        <v>3600</v>
      </c>
      <c r="G42" s="244">
        <v>3391</v>
      </c>
      <c r="H42" s="6">
        <f>G42-F42</f>
        <v>-209</v>
      </c>
      <c r="I42" s="6">
        <f>G42/F42*100</f>
        <v>94.194444444444443</v>
      </c>
      <c r="J42" s="33" t="s">
        <v>166</v>
      </c>
    </row>
    <row r="43" spans="1:10" ht="54.75" customHeight="1" x14ac:dyDescent="0.25">
      <c r="A43" s="194"/>
      <c r="B43" s="10"/>
      <c r="C43" s="9" t="s">
        <v>59</v>
      </c>
      <c r="D43" s="5" t="s">
        <v>39</v>
      </c>
      <c r="E43" s="7">
        <v>1456</v>
      </c>
      <c r="F43" s="7" t="s">
        <v>24</v>
      </c>
      <c r="G43" s="244">
        <v>1504</v>
      </c>
      <c r="H43" s="7" t="s">
        <v>24</v>
      </c>
      <c r="I43" s="7" t="s">
        <v>24</v>
      </c>
      <c r="J43" s="7" t="s">
        <v>24</v>
      </c>
    </row>
    <row r="44" spans="1:10" ht="52.5" customHeight="1" x14ac:dyDescent="0.25">
      <c r="A44" s="195"/>
      <c r="B44" s="10"/>
      <c r="C44" s="9" t="s">
        <v>60</v>
      </c>
      <c r="D44" s="5" t="s">
        <v>39</v>
      </c>
      <c r="E44" s="7">
        <v>1444</v>
      </c>
      <c r="F44" s="7" t="s">
        <v>24</v>
      </c>
      <c r="G44" s="244">
        <v>1442</v>
      </c>
      <c r="H44" s="7" t="s">
        <v>24</v>
      </c>
      <c r="I44" s="7" t="s">
        <v>24</v>
      </c>
      <c r="J44" s="7" t="s">
        <v>24</v>
      </c>
    </row>
    <row r="45" spans="1:10" ht="66.75" customHeight="1" x14ac:dyDescent="0.25">
      <c r="A45" s="196"/>
      <c r="B45" s="10"/>
      <c r="C45" s="9" t="s">
        <v>61</v>
      </c>
      <c r="D45" s="5" t="s">
        <v>39</v>
      </c>
      <c r="E45" s="7">
        <v>493</v>
      </c>
      <c r="F45" s="7" t="s">
        <v>24</v>
      </c>
      <c r="G45" s="32">
        <v>445</v>
      </c>
      <c r="H45" s="7" t="s">
        <v>24</v>
      </c>
      <c r="I45" s="7" t="s">
        <v>24</v>
      </c>
      <c r="J45" s="7" t="s">
        <v>24</v>
      </c>
    </row>
    <row r="46" spans="1:10" ht="78.599999999999994" customHeight="1" x14ac:dyDescent="0.25">
      <c r="A46" s="197"/>
      <c r="B46" s="10"/>
      <c r="C46" s="9" t="s">
        <v>62</v>
      </c>
      <c r="D46" s="5" t="s">
        <v>39</v>
      </c>
      <c r="E46" s="7">
        <v>3769</v>
      </c>
      <c r="F46" s="7" t="s">
        <v>24</v>
      </c>
      <c r="G46" s="244">
        <v>3845</v>
      </c>
      <c r="H46" s="7" t="s">
        <v>24</v>
      </c>
      <c r="I46" s="7" t="s">
        <v>24</v>
      </c>
      <c r="J46" s="7" t="s">
        <v>24</v>
      </c>
    </row>
    <row r="47" spans="1:10" x14ac:dyDescent="0.25">
      <c r="A47" s="198"/>
      <c r="B47" s="10"/>
      <c r="C47" s="9" t="s">
        <v>63</v>
      </c>
      <c r="D47" s="5" t="s">
        <v>39</v>
      </c>
      <c r="E47" s="7">
        <v>1456</v>
      </c>
      <c r="F47" s="7" t="s">
        <v>24</v>
      </c>
      <c r="G47" s="244">
        <v>1504</v>
      </c>
      <c r="H47" s="7" t="s">
        <v>24</v>
      </c>
      <c r="I47" s="7" t="s">
        <v>24</v>
      </c>
      <c r="J47" s="7" t="s">
        <v>24</v>
      </c>
    </row>
    <row r="48" spans="1:10" x14ac:dyDescent="0.25">
      <c r="A48" s="199"/>
      <c r="B48" s="10"/>
      <c r="C48" s="9" t="s">
        <v>64</v>
      </c>
      <c r="D48" s="5" t="s">
        <v>39</v>
      </c>
      <c r="E48" s="7">
        <v>1663</v>
      </c>
      <c r="F48" s="7" t="s">
        <v>24</v>
      </c>
      <c r="G48" s="244">
        <v>1677</v>
      </c>
      <c r="H48" s="7" t="s">
        <v>24</v>
      </c>
      <c r="I48" s="7" t="s">
        <v>24</v>
      </c>
      <c r="J48" s="7" t="s">
        <v>24</v>
      </c>
    </row>
    <row r="49" spans="1:14" x14ac:dyDescent="0.25">
      <c r="A49" s="200"/>
      <c r="B49" s="10"/>
      <c r="C49" s="9" t="s">
        <v>65</v>
      </c>
      <c r="D49" s="5" t="s">
        <v>39</v>
      </c>
      <c r="E49" s="7">
        <v>650</v>
      </c>
      <c r="F49" s="7" t="s">
        <v>24</v>
      </c>
      <c r="G49" s="32">
        <v>664</v>
      </c>
      <c r="H49" s="7" t="s">
        <v>24</v>
      </c>
      <c r="I49" s="7" t="s">
        <v>24</v>
      </c>
      <c r="J49" s="7" t="s">
        <v>24</v>
      </c>
    </row>
    <row r="50" spans="1:14" ht="81.75" customHeight="1" x14ac:dyDescent="0.25">
      <c r="A50" s="201"/>
      <c r="B50" s="69" t="s">
        <v>66</v>
      </c>
      <c r="C50" s="214"/>
      <c r="D50" s="5" t="s">
        <v>21</v>
      </c>
      <c r="E50" s="7">
        <v>100</v>
      </c>
      <c r="F50" s="7">
        <v>100</v>
      </c>
      <c r="G50" s="32">
        <v>100</v>
      </c>
      <c r="H50" s="6">
        <f>G50-F50</f>
        <v>0</v>
      </c>
      <c r="I50" s="6">
        <f>G50/F50*100</f>
        <v>100</v>
      </c>
      <c r="J50" s="7" t="s">
        <v>24</v>
      </c>
    </row>
    <row r="51" spans="1:14" x14ac:dyDescent="0.25">
      <c r="A51" s="202"/>
      <c r="B51" s="10"/>
      <c r="C51" s="9" t="s">
        <v>67</v>
      </c>
      <c r="D51" s="5" t="s">
        <v>68</v>
      </c>
      <c r="E51" s="7">
        <v>32</v>
      </c>
      <c r="F51" s="7" t="s">
        <v>24</v>
      </c>
      <c r="G51" s="32">
        <v>32</v>
      </c>
      <c r="H51" s="7" t="s">
        <v>24</v>
      </c>
      <c r="I51" s="7" t="s">
        <v>24</v>
      </c>
      <c r="J51" s="7" t="s">
        <v>24</v>
      </c>
    </row>
    <row r="52" spans="1:14" ht="36.75" customHeight="1" x14ac:dyDescent="0.25">
      <c r="A52" s="203"/>
      <c r="B52" s="10"/>
      <c r="C52" s="9" t="s">
        <v>69</v>
      </c>
      <c r="D52" s="5" t="s">
        <v>68</v>
      </c>
      <c r="E52" s="7">
        <v>32</v>
      </c>
      <c r="F52" s="7" t="s">
        <v>24</v>
      </c>
      <c r="G52" s="32">
        <v>32</v>
      </c>
      <c r="H52" s="7" t="s">
        <v>24</v>
      </c>
      <c r="I52" s="7" t="s">
        <v>24</v>
      </c>
      <c r="J52" s="7" t="s">
        <v>24</v>
      </c>
    </row>
    <row r="53" spans="1:14" ht="52.5" customHeight="1" x14ac:dyDescent="0.25">
      <c r="A53" s="204"/>
      <c r="B53" s="63" t="s">
        <v>70</v>
      </c>
      <c r="C53" s="215"/>
      <c r="D53" s="7" t="s">
        <v>21</v>
      </c>
      <c r="E53" s="7">
        <v>100</v>
      </c>
      <c r="F53" s="7">
        <v>100</v>
      </c>
      <c r="G53" s="32">
        <v>100</v>
      </c>
      <c r="H53" s="6">
        <f>G53-F53</f>
        <v>0</v>
      </c>
      <c r="I53" s="6">
        <f>G53/F53*100</f>
        <v>100</v>
      </c>
      <c r="J53" s="7"/>
      <c r="K53" s="247"/>
    </row>
    <row r="54" spans="1:14" ht="30.75" customHeight="1" x14ac:dyDescent="0.25">
      <c r="A54" s="205"/>
      <c r="B54" s="37"/>
      <c r="C54" s="9" t="s">
        <v>71</v>
      </c>
      <c r="D54" s="7" t="s">
        <v>23</v>
      </c>
      <c r="E54" s="7">
        <v>104</v>
      </c>
      <c r="F54" s="7" t="s">
        <v>24</v>
      </c>
      <c r="G54" s="32">
        <v>120</v>
      </c>
      <c r="H54" s="7" t="s">
        <v>24</v>
      </c>
      <c r="I54" s="7" t="s">
        <v>24</v>
      </c>
      <c r="J54" s="7" t="s">
        <v>24</v>
      </c>
    </row>
    <row r="55" spans="1:14" ht="30.75" customHeight="1" x14ac:dyDescent="0.25">
      <c r="A55" s="206"/>
      <c r="B55" s="37"/>
      <c r="C55" s="9" t="s">
        <v>72</v>
      </c>
      <c r="D55" s="7" t="s">
        <v>23</v>
      </c>
      <c r="E55" s="7">
        <v>117</v>
      </c>
      <c r="F55" s="7" t="s">
        <v>24</v>
      </c>
      <c r="G55" s="32">
        <v>120</v>
      </c>
      <c r="H55" s="7" t="s">
        <v>24</v>
      </c>
      <c r="I55" s="7" t="s">
        <v>24</v>
      </c>
      <c r="J55" s="7" t="s">
        <v>24</v>
      </c>
    </row>
    <row r="56" spans="1:14" ht="55.5" customHeight="1" x14ac:dyDescent="0.25">
      <c r="A56" s="207"/>
      <c r="B56" s="69" t="s">
        <v>73</v>
      </c>
      <c r="C56" s="216"/>
      <c r="D56" s="5" t="s">
        <v>21</v>
      </c>
      <c r="E56" s="7">
        <v>100.2</v>
      </c>
      <c r="F56" s="7">
        <v>100</v>
      </c>
      <c r="G56" s="32">
        <v>100.3</v>
      </c>
      <c r="H56" s="5">
        <f>G56-F56</f>
        <v>0.29999999999999716</v>
      </c>
      <c r="I56" s="6">
        <f>G56/F56*100</f>
        <v>100.29999999999998</v>
      </c>
      <c r="J56" s="7" t="s">
        <v>24</v>
      </c>
    </row>
    <row r="57" spans="1:14" ht="50.25" customHeight="1" x14ac:dyDescent="0.25">
      <c r="A57" s="208"/>
      <c r="B57" s="10"/>
      <c r="C57" s="9" t="s">
        <v>74</v>
      </c>
      <c r="D57" s="5" t="s">
        <v>45</v>
      </c>
      <c r="E57" s="7">
        <v>41095</v>
      </c>
      <c r="F57" s="7" t="s">
        <v>24</v>
      </c>
      <c r="G57" s="244">
        <v>54067.8</v>
      </c>
      <c r="H57" s="7" t="s">
        <v>24</v>
      </c>
      <c r="I57" s="7" t="s">
        <v>24</v>
      </c>
      <c r="J57" s="7" t="s">
        <v>24</v>
      </c>
    </row>
    <row r="58" spans="1:14" ht="39" customHeight="1" x14ac:dyDescent="0.25">
      <c r="A58" s="209"/>
      <c r="B58" s="10"/>
      <c r="C58" s="9" t="s">
        <v>75</v>
      </c>
      <c r="D58" s="5" t="s">
        <v>45</v>
      </c>
      <c r="E58" s="7">
        <v>4100</v>
      </c>
      <c r="F58" s="7" t="s">
        <v>24</v>
      </c>
      <c r="G58" s="244">
        <v>53890</v>
      </c>
      <c r="H58" s="7" t="s">
        <v>24</v>
      </c>
      <c r="I58" s="7" t="s">
        <v>24</v>
      </c>
      <c r="J58" s="7" t="s">
        <v>24</v>
      </c>
    </row>
    <row r="59" spans="1:14" s="248" customFormat="1" ht="90.75" customHeight="1" x14ac:dyDescent="0.25">
      <c r="A59" s="12"/>
      <c r="B59" s="69" t="s">
        <v>76</v>
      </c>
      <c r="C59" s="217"/>
      <c r="D59" s="5" t="s">
        <v>68</v>
      </c>
      <c r="E59" s="7">
        <v>7</v>
      </c>
      <c r="F59" s="7">
        <v>3</v>
      </c>
      <c r="G59" s="32">
        <v>9</v>
      </c>
      <c r="H59" s="5">
        <f>G59-F59</f>
        <v>6</v>
      </c>
      <c r="I59" s="6">
        <f>G59/F59*100</f>
        <v>300</v>
      </c>
      <c r="J59" s="30" t="s">
        <v>165</v>
      </c>
    </row>
    <row r="60" spans="1:14" ht="163.5" customHeight="1" x14ac:dyDescent="0.25">
      <c r="A60" s="89" t="s">
        <v>77</v>
      </c>
      <c r="B60" s="63" t="s">
        <v>78</v>
      </c>
      <c r="C60" s="218"/>
      <c r="D60" s="7" t="s">
        <v>39</v>
      </c>
      <c r="E60" s="7">
        <v>13711</v>
      </c>
      <c r="F60" s="7">
        <v>13700</v>
      </c>
      <c r="G60" s="244">
        <v>13529</v>
      </c>
      <c r="H60" s="5">
        <f>G60-F60</f>
        <v>-171</v>
      </c>
      <c r="I60" s="6">
        <f>G60/F60*100</f>
        <v>98.751824817518255</v>
      </c>
      <c r="J60" s="7" t="s">
        <v>167</v>
      </c>
      <c r="K60" s="249"/>
      <c r="L60" s="249"/>
      <c r="M60" s="249"/>
      <c r="N60" s="249"/>
    </row>
    <row r="61" spans="1:14" ht="33.75" customHeight="1" x14ac:dyDescent="0.25">
      <c r="A61" s="90"/>
      <c r="B61" s="37"/>
      <c r="C61" s="13" t="s">
        <v>79</v>
      </c>
      <c r="D61" s="7" t="s">
        <v>39</v>
      </c>
      <c r="E61" s="7">
        <v>13711</v>
      </c>
      <c r="F61" s="7" t="s">
        <v>24</v>
      </c>
      <c r="G61" s="244">
        <v>13529</v>
      </c>
      <c r="H61" s="7" t="s">
        <v>24</v>
      </c>
      <c r="I61" s="7" t="s">
        <v>24</v>
      </c>
      <c r="J61" s="7" t="s">
        <v>24</v>
      </c>
      <c r="K61" s="249"/>
      <c r="L61" s="249"/>
      <c r="M61" s="249"/>
      <c r="N61" s="249"/>
    </row>
    <row r="62" spans="1:14" ht="21.75" customHeight="1" x14ac:dyDescent="0.25">
      <c r="A62" s="91"/>
      <c r="B62" s="37"/>
      <c r="C62" s="13" t="s">
        <v>80</v>
      </c>
      <c r="D62" s="7" t="s">
        <v>26</v>
      </c>
      <c r="E62" s="7">
        <v>25</v>
      </c>
      <c r="F62" s="7" t="s">
        <v>24</v>
      </c>
      <c r="G62" s="32">
        <v>25</v>
      </c>
      <c r="H62" s="7" t="s">
        <v>24</v>
      </c>
      <c r="I62" s="7" t="s">
        <v>24</v>
      </c>
      <c r="J62" s="7" t="s">
        <v>24</v>
      </c>
      <c r="K62" s="249"/>
      <c r="L62" s="249"/>
      <c r="M62" s="249"/>
      <c r="N62" s="249"/>
    </row>
    <row r="63" spans="1:14" ht="34.5" customHeight="1" x14ac:dyDescent="0.25">
      <c r="A63" s="92"/>
      <c r="B63" s="67" t="s">
        <v>81</v>
      </c>
      <c r="C63" s="219"/>
      <c r="D63" s="14" t="s">
        <v>39</v>
      </c>
      <c r="E63" s="7">
        <v>20</v>
      </c>
      <c r="F63" s="7">
        <v>20</v>
      </c>
      <c r="G63" s="32">
        <v>20.2</v>
      </c>
      <c r="H63" s="5">
        <f>G63-F63</f>
        <v>0.19999999999999929</v>
      </c>
      <c r="I63" s="5">
        <f>G63/F63*100</f>
        <v>101</v>
      </c>
      <c r="J63" s="7" t="s">
        <v>82</v>
      </c>
      <c r="K63" s="249"/>
      <c r="L63" s="249"/>
      <c r="M63" s="249"/>
      <c r="N63" s="249"/>
    </row>
    <row r="64" spans="1:14" ht="26.85" customHeight="1" x14ac:dyDescent="0.25">
      <c r="A64" s="93"/>
      <c r="B64" s="37"/>
      <c r="C64" s="15" t="s">
        <v>83</v>
      </c>
      <c r="D64" s="7" t="s">
        <v>39</v>
      </c>
      <c r="E64" s="7">
        <v>13711</v>
      </c>
      <c r="F64" s="7" t="s">
        <v>24</v>
      </c>
      <c r="G64" s="244">
        <v>13529</v>
      </c>
      <c r="H64" s="7" t="s">
        <v>24</v>
      </c>
      <c r="I64" s="7" t="s">
        <v>24</v>
      </c>
      <c r="J64" s="7" t="s">
        <v>24</v>
      </c>
      <c r="K64" s="249"/>
      <c r="L64" s="249"/>
      <c r="M64" s="249"/>
      <c r="N64" s="249"/>
    </row>
    <row r="65" spans="1:14" ht="33" customHeight="1" x14ac:dyDescent="0.25">
      <c r="A65" s="94"/>
      <c r="B65" s="37"/>
      <c r="C65" s="15" t="s">
        <v>84</v>
      </c>
      <c r="D65" s="7" t="s">
        <v>39</v>
      </c>
      <c r="E65" s="7">
        <v>695</v>
      </c>
      <c r="F65" s="7" t="s">
        <v>24</v>
      </c>
      <c r="G65" s="32">
        <v>669</v>
      </c>
      <c r="H65" s="7" t="s">
        <v>24</v>
      </c>
      <c r="I65" s="7" t="s">
        <v>24</v>
      </c>
      <c r="J65" s="7" t="s">
        <v>24</v>
      </c>
      <c r="K65" s="249"/>
      <c r="L65" s="249"/>
      <c r="M65" s="249"/>
      <c r="N65" s="249"/>
    </row>
    <row r="66" spans="1:14" ht="57.4" customHeight="1" x14ac:dyDescent="0.25">
      <c r="A66" s="95"/>
      <c r="B66" s="67" t="s">
        <v>85</v>
      </c>
      <c r="C66" s="220"/>
      <c r="D66" s="7" t="s">
        <v>86</v>
      </c>
      <c r="E66" s="7">
        <v>25</v>
      </c>
      <c r="F66" s="7">
        <v>25</v>
      </c>
      <c r="G66" s="32">
        <v>25</v>
      </c>
      <c r="H66" s="5">
        <f>G66-F66</f>
        <v>0</v>
      </c>
      <c r="I66" s="6">
        <f>G66/F66*100</f>
        <v>100</v>
      </c>
      <c r="J66" s="7" t="s">
        <v>24</v>
      </c>
      <c r="K66" s="249"/>
      <c r="L66" s="249"/>
      <c r="M66" s="249"/>
      <c r="N66" s="249"/>
    </row>
    <row r="67" spans="1:14" ht="66.75" customHeight="1" x14ac:dyDescent="0.25">
      <c r="A67" s="96"/>
      <c r="B67" s="69" t="s">
        <v>87</v>
      </c>
      <c r="C67" s="221"/>
      <c r="D67" s="5" t="s">
        <v>86</v>
      </c>
      <c r="E67" s="7">
        <v>10</v>
      </c>
      <c r="F67" s="7">
        <v>6</v>
      </c>
      <c r="G67" s="32">
        <v>12</v>
      </c>
      <c r="H67" s="5">
        <f>G67-F67</f>
        <v>6</v>
      </c>
      <c r="I67" s="16">
        <f>G67/F67*100</f>
        <v>200</v>
      </c>
      <c r="J67" s="30" t="s">
        <v>165</v>
      </c>
    </row>
    <row r="68" spans="1:14" ht="50.25" customHeight="1" x14ac:dyDescent="0.25">
      <c r="A68" s="97"/>
      <c r="B68" s="67" t="s">
        <v>88</v>
      </c>
      <c r="C68" s="158"/>
      <c r="D68" s="7" t="s">
        <v>21</v>
      </c>
      <c r="E68" s="7">
        <v>102.4</v>
      </c>
      <c r="F68" s="7">
        <v>100</v>
      </c>
      <c r="G68" s="32">
        <v>100</v>
      </c>
      <c r="H68" s="6">
        <f>G68-F68</f>
        <v>0</v>
      </c>
      <c r="I68" s="6">
        <f>G68/F68*100</f>
        <v>100</v>
      </c>
      <c r="J68" s="7" t="s">
        <v>24</v>
      </c>
    </row>
    <row r="69" spans="1:14" ht="76.7" customHeight="1" x14ac:dyDescent="0.25">
      <c r="A69" s="98"/>
      <c r="B69" s="17"/>
      <c r="C69" s="9" t="s">
        <v>89</v>
      </c>
      <c r="D69" s="7" t="s">
        <v>39</v>
      </c>
      <c r="E69" s="7">
        <v>707</v>
      </c>
      <c r="F69" s="7" t="s">
        <v>24</v>
      </c>
      <c r="G69" s="32">
        <v>720</v>
      </c>
      <c r="H69" s="7" t="s">
        <v>24</v>
      </c>
      <c r="I69" s="7" t="s">
        <v>24</v>
      </c>
      <c r="J69" s="7" t="s">
        <v>24</v>
      </c>
    </row>
    <row r="70" spans="1:14" ht="74.650000000000006" customHeight="1" x14ac:dyDescent="0.25">
      <c r="A70" s="99"/>
      <c r="B70" s="17"/>
      <c r="C70" s="13" t="s">
        <v>90</v>
      </c>
      <c r="D70" s="7" t="s">
        <v>39</v>
      </c>
      <c r="E70" s="7">
        <v>724</v>
      </c>
      <c r="F70" s="7" t="s">
        <v>24</v>
      </c>
      <c r="G70" s="32">
        <v>720</v>
      </c>
      <c r="H70" s="7" t="s">
        <v>24</v>
      </c>
      <c r="I70" s="7" t="s">
        <v>24</v>
      </c>
      <c r="J70" s="7" t="s">
        <v>24</v>
      </c>
    </row>
    <row r="71" spans="1:14" ht="47.1" customHeight="1" x14ac:dyDescent="0.25">
      <c r="A71" s="100"/>
      <c r="B71" s="71" t="s">
        <v>91</v>
      </c>
      <c r="C71" s="159"/>
      <c r="D71" s="5" t="s">
        <v>21</v>
      </c>
      <c r="E71" s="7">
        <v>100.8</v>
      </c>
      <c r="F71" s="7">
        <v>100</v>
      </c>
      <c r="G71" s="32">
        <v>100.85</v>
      </c>
      <c r="H71" s="5">
        <f>G71-F71</f>
        <v>0.84999999999999432</v>
      </c>
      <c r="I71" s="6">
        <f>G71/F71*100</f>
        <v>100.85</v>
      </c>
      <c r="J71" s="18" t="s">
        <v>24</v>
      </c>
    </row>
    <row r="72" spans="1:14" ht="33.75" customHeight="1" x14ac:dyDescent="0.25">
      <c r="A72" s="101"/>
      <c r="B72" s="10"/>
      <c r="C72" s="15" t="s">
        <v>92</v>
      </c>
      <c r="D72" s="5" t="s">
        <v>45</v>
      </c>
      <c r="E72" s="7">
        <v>43340</v>
      </c>
      <c r="F72" s="7" t="s">
        <v>24</v>
      </c>
      <c r="G72" s="32">
        <v>56476.6</v>
      </c>
      <c r="H72" s="7" t="s">
        <v>24</v>
      </c>
      <c r="I72" s="7" t="s">
        <v>24</v>
      </c>
      <c r="J72" s="7" t="s">
        <v>24</v>
      </c>
    </row>
    <row r="73" spans="1:14" ht="34.5" customHeight="1" x14ac:dyDescent="0.25">
      <c r="A73" s="102"/>
      <c r="B73" s="10"/>
      <c r="C73" s="15" t="s">
        <v>93</v>
      </c>
      <c r="D73" s="5" t="s">
        <v>45</v>
      </c>
      <c r="E73" s="7">
        <v>43000</v>
      </c>
      <c r="F73" s="7" t="s">
        <v>24</v>
      </c>
      <c r="G73" s="244">
        <v>56000</v>
      </c>
      <c r="H73" s="7" t="s">
        <v>24</v>
      </c>
      <c r="I73" s="7" t="s">
        <v>24</v>
      </c>
      <c r="J73" s="7" t="s">
        <v>24</v>
      </c>
    </row>
    <row r="74" spans="1:14" ht="50.25" customHeight="1" x14ac:dyDescent="0.25">
      <c r="A74" s="103"/>
      <c r="B74" s="63" t="s">
        <v>94</v>
      </c>
      <c r="C74" s="64"/>
      <c r="D74" s="5" t="s">
        <v>21</v>
      </c>
      <c r="E74" s="7">
        <v>100</v>
      </c>
      <c r="F74" s="7">
        <v>100</v>
      </c>
      <c r="G74" s="32">
        <v>100</v>
      </c>
      <c r="H74" s="5">
        <f>G74-F74</f>
        <v>0</v>
      </c>
      <c r="I74" s="6">
        <f>G74/F74*100</f>
        <v>100</v>
      </c>
      <c r="J74" s="7" t="s">
        <v>24</v>
      </c>
    </row>
    <row r="75" spans="1:14" ht="30.75" customHeight="1" x14ac:dyDescent="0.25">
      <c r="A75" s="104"/>
      <c r="B75" s="65" t="s">
        <v>95</v>
      </c>
      <c r="C75" s="66"/>
      <c r="D75" s="5" t="s">
        <v>39</v>
      </c>
      <c r="E75" s="7">
        <v>565</v>
      </c>
      <c r="F75" s="7" t="s">
        <v>24</v>
      </c>
      <c r="G75" s="32">
        <v>563</v>
      </c>
      <c r="H75" s="7" t="s">
        <v>24</v>
      </c>
      <c r="I75" s="7" t="s">
        <v>24</v>
      </c>
      <c r="J75" s="7" t="s">
        <v>24</v>
      </c>
    </row>
    <row r="76" spans="1:14" ht="37.5" customHeight="1" x14ac:dyDescent="0.25">
      <c r="A76" s="105"/>
      <c r="B76" s="67" t="s">
        <v>96</v>
      </c>
      <c r="C76" s="68"/>
      <c r="D76" s="7" t="s">
        <v>21</v>
      </c>
      <c r="E76" s="7">
        <v>100</v>
      </c>
      <c r="F76" s="7">
        <v>100</v>
      </c>
      <c r="G76" s="30">
        <v>100</v>
      </c>
      <c r="H76" s="5">
        <f>G76-F76</f>
        <v>0</v>
      </c>
      <c r="I76" s="6">
        <f>G76/F76*100</f>
        <v>100</v>
      </c>
      <c r="J76" s="7" t="s">
        <v>82</v>
      </c>
    </row>
    <row r="77" spans="1:14" ht="24.75" customHeight="1" x14ac:dyDescent="0.25">
      <c r="A77" s="106"/>
      <c r="B77" s="13"/>
      <c r="C77" s="15" t="s">
        <v>97</v>
      </c>
      <c r="D77" s="7" t="s">
        <v>39</v>
      </c>
      <c r="E77" s="7">
        <v>13711</v>
      </c>
      <c r="F77" s="7" t="s">
        <v>24</v>
      </c>
      <c r="G77" s="244">
        <v>13529</v>
      </c>
      <c r="H77" s="7" t="s">
        <v>24</v>
      </c>
      <c r="I77" s="7" t="s">
        <v>24</v>
      </c>
      <c r="J77" s="7" t="s">
        <v>24</v>
      </c>
    </row>
    <row r="78" spans="1:14" ht="33.200000000000003" customHeight="1" x14ac:dyDescent="0.25">
      <c r="A78" s="107"/>
      <c r="B78" s="13"/>
      <c r="C78" s="15" t="s">
        <v>98</v>
      </c>
      <c r="D78" s="7" t="s">
        <v>39</v>
      </c>
      <c r="E78" s="7">
        <v>13711</v>
      </c>
      <c r="F78" s="7" t="s">
        <v>24</v>
      </c>
      <c r="G78" s="244">
        <v>13529</v>
      </c>
      <c r="H78" s="7" t="s">
        <v>24</v>
      </c>
      <c r="I78" s="7" t="s">
        <v>24</v>
      </c>
      <c r="J78" s="7" t="s">
        <v>24</v>
      </c>
    </row>
    <row r="79" spans="1:14" ht="60.75" customHeight="1" x14ac:dyDescent="0.25">
      <c r="A79" s="108"/>
      <c r="B79" s="71" t="s">
        <v>99</v>
      </c>
      <c r="C79" s="74"/>
      <c r="D79" s="5" t="s">
        <v>68</v>
      </c>
      <c r="E79" s="250">
        <v>2</v>
      </c>
      <c r="F79" s="7">
        <v>2</v>
      </c>
      <c r="G79" s="251">
        <v>2</v>
      </c>
      <c r="H79" s="5">
        <f>G79-F79</f>
        <v>0</v>
      </c>
      <c r="I79" s="5">
        <f>G79/F79*100</f>
        <v>100</v>
      </c>
      <c r="J79" s="7" t="s">
        <v>24</v>
      </c>
    </row>
    <row r="80" spans="1:14" ht="78.75" customHeight="1" x14ac:dyDescent="0.25">
      <c r="A80" s="109"/>
      <c r="B80" s="71" t="s">
        <v>100</v>
      </c>
      <c r="C80" s="72"/>
      <c r="D80" s="5" t="s">
        <v>39</v>
      </c>
      <c r="E80" s="7">
        <v>13711</v>
      </c>
      <c r="F80" s="11">
        <v>13700</v>
      </c>
      <c r="G80" s="244">
        <v>13216</v>
      </c>
      <c r="H80" s="5">
        <f>G80-F80</f>
        <v>-484</v>
      </c>
      <c r="I80" s="6">
        <f>G80/F80*100</f>
        <v>96.467153284671539</v>
      </c>
      <c r="J80" s="34" t="s">
        <v>168</v>
      </c>
    </row>
    <row r="81" spans="1:10" ht="16.899999999999999" customHeight="1" x14ac:dyDescent="0.25">
      <c r="A81" s="110"/>
      <c r="B81" s="71" t="s">
        <v>101</v>
      </c>
      <c r="C81" s="73"/>
      <c r="D81" s="5" t="s">
        <v>21</v>
      </c>
      <c r="E81" s="7">
        <v>100</v>
      </c>
      <c r="F81" s="7">
        <v>100</v>
      </c>
      <c r="G81" s="32">
        <v>100</v>
      </c>
      <c r="H81" s="5">
        <f>G81-F81</f>
        <v>0</v>
      </c>
      <c r="I81" s="6">
        <f>G81/F81*100</f>
        <v>100</v>
      </c>
      <c r="J81" s="7" t="s">
        <v>82</v>
      </c>
    </row>
    <row r="82" spans="1:10" x14ac:dyDescent="0.25">
      <c r="A82" s="111"/>
      <c r="B82" s="19"/>
      <c r="C82" s="13" t="s">
        <v>102</v>
      </c>
      <c r="D82" s="5" t="s">
        <v>23</v>
      </c>
      <c r="E82" s="7">
        <v>13711</v>
      </c>
      <c r="F82" s="7" t="s">
        <v>24</v>
      </c>
      <c r="G82" s="244">
        <v>13529</v>
      </c>
      <c r="H82" s="7" t="s">
        <v>24</v>
      </c>
      <c r="I82" s="7" t="s">
        <v>24</v>
      </c>
      <c r="J82" s="7" t="s">
        <v>24</v>
      </c>
    </row>
    <row r="83" spans="1:10" ht="33" customHeight="1" x14ac:dyDescent="0.25">
      <c r="A83" s="112"/>
      <c r="B83" s="19"/>
      <c r="C83" s="13" t="s">
        <v>103</v>
      </c>
      <c r="D83" s="5" t="s">
        <v>23</v>
      </c>
      <c r="E83" s="7">
        <v>305</v>
      </c>
      <c r="F83" s="7" t="s">
        <v>24</v>
      </c>
      <c r="G83" s="32">
        <v>313</v>
      </c>
      <c r="H83" s="7" t="s">
        <v>24</v>
      </c>
      <c r="I83" s="7" t="s">
        <v>24</v>
      </c>
      <c r="J83" s="7" t="s">
        <v>24</v>
      </c>
    </row>
    <row r="84" spans="1:10" ht="78.75" customHeight="1" x14ac:dyDescent="0.25">
      <c r="A84" s="113"/>
      <c r="B84" s="252" t="s">
        <v>104</v>
      </c>
      <c r="C84" s="253"/>
      <c r="D84" s="5" t="s">
        <v>21</v>
      </c>
      <c r="E84" s="7">
        <v>100</v>
      </c>
      <c r="F84" s="7">
        <v>100</v>
      </c>
      <c r="G84" s="32">
        <v>100</v>
      </c>
      <c r="H84" s="5">
        <f>G84-F84</f>
        <v>0</v>
      </c>
      <c r="I84" s="6">
        <f>G84/F84*100</f>
        <v>100</v>
      </c>
      <c r="J84" s="7" t="s">
        <v>24</v>
      </c>
    </row>
    <row r="85" spans="1:10" ht="48.75" customHeight="1" x14ac:dyDescent="0.25">
      <c r="A85" s="114"/>
      <c r="B85" s="254"/>
      <c r="C85" s="17" t="s">
        <v>105</v>
      </c>
      <c r="D85" s="7" t="s">
        <v>39</v>
      </c>
      <c r="E85" s="7">
        <v>5678</v>
      </c>
      <c r="F85" s="7" t="s">
        <v>24</v>
      </c>
      <c r="G85" s="244">
        <v>5428</v>
      </c>
      <c r="H85" s="7" t="s">
        <v>24</v>
      </c>
      <c r="I85" s="7" t="s">
        <v>24</v>
      </c>
      <c r="J85" s="7" t="s">
        <v>24</v>
      </c>
    </row>
    <row r="86" spans="1:10" ht="45.95" customHeight="1" x14ac:dyDescent="0.25">
      <c r="A86" s="115"/>
      <c r="B86" s="254"/>
      <c r="C86" s="17" t="s">
        <v>106</v>
      </c>
      <c r="D86" s="7" t="s">
        <v>39</v>
      </c>
      <c r="E86" s="7">
        <v>5678</v>
      </c>
      <c r="F86" s="7" t="s">
        <v>24</v>
      </c>
      <c r="G86" s="244">
        <v>5428</v>
      </c>
      <c r="H86" s="7" t="s">
        <v>24</v>
      </c>
      <c r="I86" s="7" t="s">
        <v>24</v>
      </c>
      <c r="J86" s="7" t="s">
        <v>24</v>
      </c>
    </row>
    <row r="87" spans="1:10" ht="63.6" customHeight="1" x14ac:dyDescent="0.25">
      <c r="A87" s="116"/>
      <c r="B87" s="69" t="s">
        <v>107</v>
      </c>
      <c r="C87" s="76"/>
      <c r="D87" s="7" t="s">
        <v>39</v>
      </c>
      <c r="E87" s="7">
        <v>1124</v>
      </c>
      <c r="F87" s="7">
        <v>1080</v>
      </c>
      <c r="G87" s="244">
        <v>1484</v>
      </c>
      <c r="H87" s="5">
        <f>G87-F87</f>
        <v>404</v>
      </c>
      <c r="I87" s="6">
        <f>G87/F87*100</f>
        <v>137.40740740740739</v>
      </c>
      <c r="J87" s="7" t="s">
        <v>24</v>
      </c>
    </row>
    <row r="88" spans="1:10" ht="32.85" customHeight="1" x14ac:dyDescent="0.25">
      <c r="A88" s="117"/>
      <c r="B88" s="10"/>
      <c r="C88" s="9" t="s">
        <v>108</v>
      </c>
      <c r="D88" s="7" t="s">
        <v>21</v>
      </c>
      <c r="E88" s="7">
        <v>8.1999999999999993</v>
      </c>
      <c r="F88" s="7" t="s">
        <v>24</v>
      </c>
      <c r="G88" s="32">
        <v>11</v>
      </c>
      <c r="H88" s="7" t="s">
        <v>24</v>
      </c>
      <c r="I88" s="7" t="s">
        <v>24</v>
      </c>
      <c r="J88" s="7" t="s">
        <v>24</v>
      </c>
    </row>
    <row r="89" spans="1:10" ht="32.85" customHeight="1" x14ac:dyDescent="0.25">
      <c r="A89" s="118"/>
      <c r="B89" s="10"/>
      <c r="C89" s="9" t="s">
        <v>109</v>
      </c>
      <c r="D89" s="7" t="s">
        <v>39</v>
      </c>
      <c r="E89" s="7">
        <v>856</v>
      </c>
      <c r="F89" s="7" t="s">
        <v>24</v>
      </c>
      <c r="G89" s="244">
        <v>1484</v>
      </c>
      <c r="H89" s="7" t="s">
        <v>24</v>
      </c>
      <c r="I89" s="7" t="s">
        <v>24</v>
      </c>
      <c r="J89" s="7" t="s">
        <v>24</v>
      </c>
    </row>
    <row r="90" spans="1:10" ht="49.35" customHeight="1" x14ac:dyDescent="0.25">
      <c r="A90" s="119"/>
      <c r="B90" s="69" t="s">
        <v>110</v>
      </c>
      <c r="C90" s="75"/>
      <c r="D90" s="7" t="s">
        <v>68</v>
      </c>
      <c r="E90" s="7">
        <v>25</v>
      </c>
      <c r="F90" s="7">
        <v>24</v>
      </c>
      <c r="G90" s="32">
        <v>31</v>
      </c>
      <c r="H90" s="5">
        <f>G90-F90</f>
        <v>7</v>
      </c>
      <c r="I90" s="6">
        <f>G90/F90*100</f>
        <v>129.16666666666669</v>
      </c>
      <c r="J90" s="7" t="s">
        <v>24</v>
      </c>
    </row>
    <row r="91" spans="1:10" ht="54.75" customHeight="1" x14ac:dyDescent="0.25">
      <c r="A91" s="120"/>
      <c r="B91" s="69" t="s">
        <v>111</v>
      </c>
      <c r="C91" s="70"/>
      <c r="D91" s="7" t="s">
        <v>21</v>
      </c>
      <c r="E91" s="7">
        <v>100</v>
      </c>
      <c r="F91" s="7">
        <v>100</v>
      </c>
      <c r="G91" s="32">
        <v>100</v>
      </c>
      <c r="H91" s="5">
        <f>G91-F91</f>
        <v>0</v>
      </c>
      <c r="I91" s="6">
        <f>G91/F91*100</f>
        <v>100</v>
      </c>
      <c r="J91" s="7" t="s">
        <v>24</v>
      </c>
    </row>
    <row r="92" spans="1:10" ht="62.25" customHeight="1" x14ac:dyDescent="0.25">
      <c r="A92" s="121"/>
      <c r="B92" s="35"/>
      <c r="C92" s="10" t="s">
        <v>112</v>
      </c>
      <c r="D92" s="20" t="s">
        <v>39</v>
      </c>
      <c r="E92" s="7">
        <v>57</v>
      </c>
      <c r="F92" s="7" t="s">
        <v>24</v>
      </c>
      <c r="G92" s="32">
        <v>73</v>
      </c>
      <c r="H92" s="7" t="s">
        <v>24</v>
      </c>
      <c r="I92" s="7" t="s">
        <v>24</v>
      </c>
      <c r="J92" s="7" t="s">
        <v>24</v>
      </c>
    </row>
    <row r="93" spans="1:10" ht="66.75" customHeight="1" x14ac:dyDescent="0.25">
      <c r="A93" s="122"/>
      <c r="B93" s="69" t="s">
        <v>169</v>
      </c>
      <c r="C93" s="77"/>
      <c r="D93" s="5" t="s">
        <v>113</v>
      </c>
      <c r="E93" s="7">
        <v>11.75</v>
      </c>
      <c r="F93" s="7">
        <v>11.75</v>
      </c>
      <c r="G93" s="32">
        <v>11.75</v>
      </c>
      <c r="H93" s="5">
        <f>G93-F93</f>
        <v>0</v>
      </c>
      <c r="I93" s="6">
        <f>G93/F93*100</f>
        <v>100</v>
      </c>
      <c r="J93" s="5" t="s">
        <v>24</v>
      </c>
    </row>
    <row r="94" spans="1:10" ht="33" customHeight="1" x14ac:dyDescent="0.25">
      <c r="A94" s="89" t="s">
        <v>114</v>
      </c>
      <c r="B94" s="63" t="s">
        <v>115</v>
      </c>
      <c r="C94" s="78"/>
      <c r="D94" s="5" t="s">
        <v>39</v>
      </c>
      <c r="E94" s="7">
        <v>5972</v>
      </c>
      <c r="F94" s="7">
        <v>5972</v>
      </c>
      <c r="G94" s="244">
        <v>5972</v>
      </c>
      <c r="H94" s="5">
        <f>G94-F94</f>
        <v>0</v>
      </c>
      <c r="I94" s="6">
        <f>G94/F94*100</f>
        <v>100</v>
      </c>
      <c r="J94" s="7" t="s">
        <v>24</v>
      </c>
    </row>
    <row r="95" spans="1:10" ht="35.25" customHeight="1" x14ac:dyDescent="0.25">
      <c r="A95" s="123"/>
      <c r="B95" s="10"/>
      <c r="C95" s="9" t="s">
        <v>116</v>
      </c>
      <c r="D95" s="5" t="s">
        <v>26</v>
      </c>
      <c r="E95" s="7">
        <v>4</v>
      </c>
      <c r="F95" s="7" t="s">
        <v>24</v>
      </c>
      <c r="G95" s="32">
        <v>4</v>
      </c>
      <c r="H95" s="7" t="s">
        <v>24</v>
      </c>
      <c r="I95" s="7" t="s">
        <v>24</v>
      </c>
      <c r="J95" s="7" t="s">
        <v>24</v>
      </c>
    </row>
    <row r="96" spans="1:10" ht="36.75" customHeight="1" x14ac:dyDescent="0.25">
      <c r="A96" s="124"/>
      <c r="B96" s="10"/>
      <c r="C96" s="9" t="s">
        <v>117</v>
      </c>
      <c r="D96" s="5" t="s">
        <v>26</v>
      </c>
      <c r="E96" s="7">
        <v>342</v>
      </c>
      <c r="F96" s="7" t="s">
        <v>24</v>
      </c>
      <c r="G96" s="32">
        <v>342</v>
      </c>
      <c r="H96" s="7" t="s">
        <v>24</v>
      </c>
      <c r="I96" s="7" t="s">
        <v>24</v>
      </c>
      <c r="J96" s="7" t="s">
        <v>24</v>
      </c>
    </row>
    <row r="97" spans="1:10" ht="32.85" customHeight="1" x14ac:dyDescent="0.25">
      <c r="A97" s="125"/>
      <c r="B97" s="10"/>
      <c r="C97" s="9" t="s">
        <v>118</v>
      </c>
      <c r="D97" s="5" t="s">
        <v>39</v>
      </c>
      <c r="E97" s="7">
        <v>17.5</v>
      </c>
      <c r="F97" s="7" t="s">
        <v>24</v>
      </c>
      <c r="G97" s="32">
        <v>17.5</v>
      </c>
      <c r="H97" s="7" t="s">
        <v>24</v>
      </c>
      <c r="I97" s="7" t="s">
        <v>24</v>
      </c>
      <c r="J97" s="7" t="s">
        <v>24</v>
      </c>
    </row>
    <row r="98" spans="1:10" ht="34.5" customHeight="1" x14ac:dyDescent="0.25">
      <c r="A98" s="126"/>
      <c r="B98" s="10"/>
      <c r="C98" s="9" t="s">
        <v>119</v>
      </c>
      <c r="D98" s="5" t="s">
        <v>26</v>
      </c>
      <c r="E98" s="7">
        <v>162.44999999999999</v>
      </c>
      <c r="F98" s="7" t="s">
        <v>24</v>
      </c>
      <c r="G98" s="32">
        <v>162.44999999999999</v>
      </c>
      <c r="H98" s="7" t="s">
        <v>24</v>
      </c>
      <c r="I98" s="7" t="s">
        <v>24</v>
      </c>
      <c r="J98" s="7" t="s">
        <v>24</v>
      </c>
    </row>
    <row r="99" spans="1:10" ht="17.850000000000001" customHeight="1" x14ac:dyDescent="0.25">
      <c r="A99" s="127"/>
      <c r="B99" s="10"/>
      <c r="C99" s="9" t="s">
        <v>120</v>
      </c>
      <c r="D99" s="5" t="s">
        <v>26</v>
      </c>
      <c r="E99" s="7">
        <v>66</v>
      </c>
      <c r="F99" s="7" t="s">
        <v>24</v>
      </c>
      <c r="G99" s="32">
        <v>66</v>
      </c>
      <c r="H99" s="7" t="s">
        <v>24</v>
      </c>
      <c r="I99" s="7" t="s">
        <v>24</v>
      </c>
      <c r="J99" s="7" t="s">
        <v>24</v>
      </c>
    </row>
    <row r="100" spans="1:10" ht="33.75" customHeight="1" x14ac:dyDescent="0.25">
      <c r="A100" s="128"/>
      <c r="B100" s="10"/>
      <c r="C100" s="9" t="s">
        <v>121</v>
      </c>
      <c r="D100" s="5" t="s">
        <v>39</v>
      </c>
      <c r="E100" s="7">
        <v>13711</v>
      </c>
      <c r="F100" s="7" t="s">
        <v>24</v>
      </c>
      <c r="G100" s="244">
        <v>13529</v>
      </c>
      <c r="H100" s="7" t="s">
        <v>24</v>
      </c>
      <c r="I100" s="7" t="s">
        <v>24</v>
      </c>
      <c r="J100" s="7" t="s">
        <v>24</v>
      </c>
    </row>
    <row r="101" spans="1:10" ht="36.75" customHeight="1" x14ac:dyDescent="0.25">
      <c r="A101" s="129"/>
      <c r="B101" s="10"/>
      <c r="C101" s="9" t="s">
        <v>122</v>
      </c>
      <c r="D101" s="5" t="s">
        <v>21</v>
      </c>
      <c r="E101" s="7">
        <v>44.5</v>
      </c>
      <c r="F101" s="7" t="s">
        <v>24</v>
      </c>
      <c r="G101" s="32">
        <v>44.1</v>
      </c>
      <c r="H101" s="7" t="s">
        <v>24</v>
      </c>
      <c r="I101" s="7" t="s">
        <v>24</v>
      </c>
      <c r="J101" s="7" t="s">
        <v>24</v>
      </c>
    </row>
    <row r="102" spans="1:10" ht="49.5" customHeight="1" x14ac:dyDescent="0.25">
      <c r="A102" s="130"/>
      <c r="B102" s="10"/>
      <c r="C102" s="9" t="s">
        <v>123</v>
      </c>
      <c r="D102" s="5" t="s">
        <v>26</v>
      </c>
      <c r="E102" s="7">
        <v>108</v>
      </c>
      <c r="F102" s="7" t="s">
        <v>24</v>
      </c>
      <c r="G102" s="32">
        <v>111</v>
      </c>
      <c r="H102" s="7" t="s">
        <v>24</v>
      </c>
      <c r="I102" s="7" t="s">
        <v>24</v>
      </c>
      <c r="J102" s="7" t="s">
        <v>24</v>
      </c>
    </row>
    <row r="103" spans="1:10" ht="35.25" customHeight="1" x14ac:dyDescent="0.25">
      <c r="A103" s="131"/>
      <c r="B103" s="10"/>
      <c r="C103" s="9" t="s">
        <v>124</v>
      </c>
      <c r="D103" s="5" t="s">
        <v>39</v>
      </c>
      <c r="E103" s="7">
        <v>1141</v>
      </c>
      <c r="F103" s="7" t="s">
        <v>24</v>
      </c>
      <c r="G103" s="244">
        <v>1213</v>
      </c>
      <c r="H103" s="7" t="s">
        <v>24</v>
      </c>
      <c r="I103" s="7" t="s">
        <v>24</v>
      </c>
      <c r="J103" s="7" t="s">
        <v>24</v>
      </c>
    </row>
    <row r="104" spans="1:10" ht="33.75" customHeight="1" x14ac:dyDescent="0.25">
      <c r="A104" s="132"/>
      <c r="B104" s="10"/>
      <c r="C104" s="9" t="s">
        <v>125</v>
      </c>
      <c r="D104" s="5" t="s">
        <v>39</v>
      </c>
      <c r="E104" s="7">
        <v>678</v>
      </c>
      <c r="F104" s="7" t="s">
        <v>24</v>
      </c>
      <c r="G104" s="32">
        <v>680</v>
      </c>
      <c r="H104" s="7" t="s">
        <v>24</v>
      </c>
      <c r="I104" s="7" t="s">
        <v>24</v>
      </c>
      <c r="J104" s="21" t="s">
        <v>24</v>
      </c>
    </row>
    <row r="105" spans="1:10" ht="33.75" customHeight="1" x14ac:dyDescent="0.25">
      <c r="A105" s="133"/>
      <c r="B105" s="59" t="s">
        <v>126</v>
      </c>
      <c r="C105" s="60"/>
      <c r="D105" s="22" t="s">
        <v>21</v>
      </c>
      <c r="E105" s="7">
        <v>100</v>
      </c>
      <c r="F105" s="36">
        <v>100</v>
      </c>
      <c r="G105" s="31">
        <v>100</v>
      </c>
      <c r="H105" s="5">
        <f>G105-F105</f>
        <v>0</v>
      </c>
      <c r="I105" s="6">
        <f>G105/F105*100</f>
        <v>100</v>
      </c>
      <c r="J105" s="7" t="s">
        <v>24</v>
      </c>
    </row>
    <row r="106" spans="1:10" ht="45.75" customHeight="1" x14ac:dyDescent="0.25">
      <c r="A106" s="134"/>
      <c r="B106" s="63" t="s">
        <v>127</v>
      </c>
      <c r="C106" s="88"/>
      <c r="D106" s="7" t="s">
        <v>21</v>
      </c>
      <c r="E106" s="7">
        <v>100</v>
      </c>
      <c r="F106" s="7">
        <v>100</v>
      </c>
      <c r="G106" s="32">
        <v>100</v>
      </c>
      <c r="H106" s="5">
        <f>G106-F106</f>
        <v>0</v>
      </c>
      <c r="I106" s="6">
        <f>G106/F106*100</f>
        <v>100</v>
      </c>
      <c r="J106" s="7" t="s">
        <v>24</v>
      </c>
    </row>
    <row r="107" spans="1:10" ht="34.9" customHeight="1" x14ac:dyDescent="0.25">
      <c r="A107" s="135"/>
      <c r="B107" s="37"/>
      <c r="C107" s="9" t="s">
        <v>128</v>
      </c>
      <c r="D107" s="7" t="s">
        <v>39</v>
      </c>
      <c r="E107" s="7">
        <v>9</v>
      </c>
      <c r="F107" s="7" t="s">
        <v>24</v>
      </c>
      <c r="G107" s="32">
        <v>12</v>
      </c>
      <c r="H107" s="7" t="s">
        <v>24</v>
      </c>
      <c r="I107" s="7" t="s">
        <v>24</v>
      </c>
      <c r="J107" s="7" t="s">
        <v>24</v>
      </c>
    </row>
    <row r="108" spans="1:10" ht="34.5" customHeight="1" x14ac:dyDescent="0.25">
      <c r="A108" s="136"/>
      <c r="B108" s="37"/>
      <c r="C108" s="9" t="s">
        <v>129</v>
      </c>
      <c r="D108" s="7" t="s">
        <v>39</v>
      </c>
      <c r="E108" s="7">
        <v>9</v>
      </c>
      <c r="F108" s="7" t="s">
        <v>24</v>
      </c>
      <c r="G108" s="32">
        <v>12</v>
      </c>
      <c r="H108" s="7" t="s">
        <v>24</v>
      </c>
      <c r="I108" s="7" t="s">
        <v>24</v>
      </c>
      <c r="J108" s="7"/>
    </row>
    <row r="109" spans="1:10" ht="35.25" customHeight="1" x14ac:dyDescent="0.25">
      <c r="A109" s="137"/>
      <c r="B109" s="37"/>
      <c r="C109" s="9" t="s">
        <v>130</v>
      </c>
      <c r="D109" s="7" t="s">
        <v>39</v>
      </c>
      <c r="E109" s="7">
        <v>10</v>
      </c>
      <c r="F109" s="7" t="s">
        <v>24</v>
      </c>
      <c r="G109" s="32">
        <v>10</v>
      </c>
      <c r="H109" s="7" t="s">
        <v>24</v>
      </c>
      <c r="I109" s="7" t="s">
        <v>24</v>
      </c>
      <c r="J109" s="7" t="s">
        <v>24</v>
      </c>
    </row>
    <row r="110" spans="1:10" ht="51" customHeight="1" x14ac:dyDescent="0.25">
      <c r="A110" s="138"/>
      <c r="B110" s="63" t="s">
        <v>131</v>
      </c>
      <c r="C110" s="87"/>
      <c r="D110" s="7" t="s">
        <v>21</v>
      </c>
      <c r="E110" s="7">
        <v>100.2</v>
      </c>
      <c r="F110" s="7">
        <v>100</v>
      </c>
      <c r="G110" s="32">
        <v>103.6</v>
      </c>
      <c r="H110" s="5">
        <f>G110-F110</f>
        <v>3.5999999999999943</v>
      </c>
      <c r="I110" s="6">
        <f>G110/F110*100</f>
        <v>103.60000000000001</v>
      </c>
      <c r="J110" s="7" t="s">
        <v>24</v>
      </c>
    </row>
    <row r="111" spans="1:10" ht="35.65" customHeight="1" x14ac:dyDescent="0.25">
      <c r="A111" s="139"/>
      <c r="B111" s="10"/>
      <c r="C111" s="9" t="s">
        <v>132</v>
      </c>
      <c r="D111" s="5" t="s">
        <v>45</v>
      </c>
      <c r="E111" s="7">
        <v>42890</v>
      </c>
      <c r="F111" s="7" t="s">
        <v>24</v>
      </c>
      <c r="G111" s="244">
        <v>58617</v>
      </c>
      <c r="H111" s="7" t="s">
        <v>24</v>
      </c>
      <c r="I111" s="7" t="s">
        <v>24</v>
      </c>
      <c r="J111" s="7" t="s">
        <v>24</v>
      </c>
    </row>
    <row r="112" spans="1:10" ht="22.5" customHeight="1" x14ac:dyDescent="0.25">
      <c r="A112" s="140"/>
      <c r="B112" s="10"/>
      <c r="C112" s="9" t="s">
        <v>133</v>
      </c>
      <c r="D112" s="5" t="s">
        <v>45</v>
      </c>
      <c r="E112" s="7">
        <v>42800</v>
      </c>
      <c r="F112" s="7" t="s">
        <v>24</v>
      </c>
      <c r="G112" s="244">
        <v>56553</v>
      </c>
      <c r="H112" s="7" t="s">
        <v>24</v>
      </c>
      <c r="I112" s="7" t="s">
        <v>24</v>
      </c>
      <c r="J112" s="7" t="s">
        <v>24</v>
      </c>
    </row>
    <row r="113" spans="1:10" ht="51.75" customHeight="1" x14ac:dyDescent="0.25">
      <c r="A113" s="141"/>
      <c r="B113" s="69" t="s">
        <v>134</v>
      </c>
      <c r="C113" s="79"/>
      <c r="D113" s="5" t="s">
        <v>21</v>
      </c>
      <c r="E113" s="7">
        <v>25</v>
      </c>
      <c r="F113" s="7">
        <v>25</v>
      </c>
      <c r="G113" s="32">
        <v>25</v>
      </c>
      <c r="H113" s="5">
        <f>G113-F113</f>
        <v>0</v>
      </c>
      <c r="I113" s="6">
        <f>G113/F113*100</f>
        <v>100</v>
      </c>
      <c r="J113" s="7" t="s">
        <v>24</v>
      </c>
    </row>
    <row r="114" spans="1:10" ht="24.2" customHeight="1" x14ac:dyDescent="0.25">
      <c r="A114" s="142" t="s">
        <v>170</v>
      </c>
      <c r="B114" s="69" t="s">
        <v>135</v>
      </c>
      <c r="C114" s="163"/>
      <c r="D114" s="5" t="s">
        <v>136</v>
      </c>
      <c r="E114" s="7">
        <v>63</v>
      </c>
      <c r="F114" s="7">
        <v>63</v>
      </c>
      <c r="G114" s="32">
        <v>63</v>
      </c>
      <c r="H114" s="5">
        <f>G114-F114</f>
        <v>0</v>
      </c>
      <c r="I114" s="6">
        <f>G114/F114*100</f>
        <v>100</v>
      </c>
      <c r="J114" s="7" t="s">
        <v>24</v>
      </c>
    </row>
    <row r="115" spans="1:10" ht="24.2" customHeight="1" x14ac:dyDescent="0.25">
      <c r="A115" s="143"/>
      <c r="B115" s="10"/>
      <c r="C115" s="9" t="s">
        <v>137</v>
      </c>
      <c r="D115" s="5" t="s">
        <v>26</v>
      </c>
      <c r="E115" s="7">
        <v>11</v>
      </c>
      <c r="F115" s="7">
        <v>11</v>
      </c>
      <c r="G115" s="32">
        <v>11</v>
      </c>
      <c r="H115" s="7" t="s">
        <v>24</v>
      </c>
      <c r="I115" s="7" t="s">
        <v>24</v>
      </c>
      <c r="J115" s="7" t="s">
        <v>24</v>
      </c>
    </row>
    <row r="116" spans="1:10" ht="44.85" customHeight="1" x14ac:dyDescent="0.25">
      <c r="A116" s="144"/>
      <c r="B116" s="10"/>
      <c r="C116" s="9" t="s">
        <v>138</v>
      </c>
      <c r="D116" s="5" t="s">
        <v>26</v>
      </c>
      <c r="E116" s="7">
        <v>61</v>
      </c>
      <c r="F116" s="7" t="s">
        <v>24</v>
      </c>
      <c r="G116" s="32">
        <v>70</v>
      </c>
      <c r="H116" s="7" t="s">
        <v>24</v>
      </c>
      <c r="I116" s="7" t="s">
        <v>24</v>
      </c>
      <c r="J116" s="7" t="s">
        <v>24</v>
      </c>
    </row>
    <row r="117" spans="1:10" ht="39" customHeight="1" x14ac:dyDescent="0.25">
      <c r="A117" s="145" t="s">
        <v>139</v>
      </c>
      <c r="B117" s="69" t="s">
        <v>140</v>
      </c>
      <c r="C117" s="162"/>
      <c r="D117" s="5" t="s">
        <v>136</v>
      </c>
      <c r="E117" s="7">
        <v>64</v>
      </c>
      <c r="F117" s="7">
        <v>64</v>
      </c>
      <c r="G117" s="32">
        <v>64</v>
      </c>
      <c r="H117" s="5">
        <v>0</v>
      </c>
      <c r="I117" s="6">
        <f>G117/F117*100</f>
        <v>100</v>
      </c>
      <c r="J117" s="7" t="s">
        <v>24</v>
      </c>
    </row>
    <row r="118" spans="1:10" ht="37.5" customHeight="1" x14ac:dyDescent="0.25">
      <c r="A118" s="146"/>
      <c r="B118" s="10"/>
      <c r="C118" s="9" t="s">
        <v>141</v>
      </c>
      <c r="D118" s="5" t="s">
        <v>26</v>
      </c>
      <c r="E118" s="7">
        <v>75</v>
      </c>
      <c r="F118" s="7" t="s">
        <v>24</v>
      </c>
      <c r="G118" s="32">
        <v>75</v>
      </c>
      <c r="H118" s="5" t="s">
        <v>24</v>
      </c>
      <c r="I118" s="5" t="s">
        <v>24</v>
      </c>
      <c r="J118" s="7" t="s">
        <v>24</v>
      </c>
    </row>
    <row r="119" spans="1:10" ht="34.5" customHeight="1" x14ac:dyDescent="0.25">
      <c r="A119" s="147" t="s">
        <v>142</v>
      </c>
      <c r="B119" s="69" t="s">
        <v>143</v>
      </c>
      <c r="C119" s="161"/>
      <c r="D119" s="5" t="s">
        <v>136</v>
      </c>
      <c r="E119" s="7">
        <v>63</v>
      </c>
      <c r="F119" s="7">
        <v>63</v>
      </c>
      <c r="G119" s="32">
        <v>63</v>
      </c>
      <c r="H119" s="5">
        <f>G119-F119</f>
        <v>0</v>
      </c>
      <c r="I119" s="6">
        <f>G119/F119*100</f>
        <v>100</v>
      </c>
      <c r="J119" s="7" t="s">
        <v>24</v>
      </c>
    </row>
    <row r="120" spans="1:10" ht="33.75" customHeight="1" x14ac:dyDescent="0.25">
      <c r="A120" s="148"/>
      <c r="B120" s="37"/>
      <c r="C120" s="9" t="s">
        <v>144</v>
      </c>
      <c r="D120" s="7" t="s">
        <v>26</v>
      </c>
      <c r="E120" s="7">
        <v>63</v>
      </c>
      <c r="F120" s="7" t="s">
        <v>24</v>
      </c>
      <c r="G120" s="32">
        <v>63</v>
      </c>
      <c r="H120" s="7" t="s">
        <v>24</v>
      </c>
      <c r="I120" s="7" t="s">
        <v>24</v>
      </c>
      <c r="J120" s="7" t="s">
        <v>24</v>
      </c>
    </row>
    <row r="121" spans="1:10" ht="33.75" customHeight="1" x14ac:dyDescent="0.25">
      <c r="A121" s="149"/>
      <c r="B121" s="37"/>
      <c r="C121" s="9" t="s">
        <v>145</v>
      </c>
      <c r="D121" s="7" t="s">
        <v>146</v>
      </c>
      <c r="E121" s="7">
        <v>120</v>
      </c>
      <c r="F121" s="7" t="s">
        <v>24</v>
      </c>
      <c r="G121" s="32">
        <v>123</v>
      </c>
      <c r="H121" s="7" t="s">
        <v>24</v>
      </c>
      <c r="I121" s="7" t="s">
        <v>24</v>
      </c>
      <c r="J121" s="7" t="s">
        <v>24</v>
      </c>
    </row>
    <row r="122" spans="1:10" ht="47.1" customHeight="1" x14ac:dyDescent="0.25">
      <c r="A122" s="150"/>
      <c r="B122" s="10"/>
      <c r="C122" s="9" t="s">
        <v>147</v>
      </c>
      <c r="D122" s="5" t="s">
        <v>39</v>
      </c>
      <c r="E122" s="7">
        <v>1015</v>
      </c>
      <c r="F122" s="7" t="s">
        <v>24</v>
      </c>
      <c r="G122" s="32">
        <v>1020</v>
      </c>
      <c r="H122" s="7" t="s">
        <v>24</v>
      </c>
      <c r="I122" s="7" t="s">
        <v>24</v>
      </c>
      <c r="J122" s="7" t="s">
        <v>24</v>
      </c>
    </row>
    <row r="123" spans="1:10" ht="19.5" customHeight="1" x14ac:dyDescent="0.25">
      <c r="A123" s="151"/>
      <c r="B123" s="10"/>
      <c r="C123" s="9" t="s">
        <v>148</v>
      </c>
      <c r="D123" s="5" t="s">
        <v>26</v>
      </c>
      <c r="E123" s="255">
        <v>17.25</v>
      </c>
      <c r="F123" s="7" t="s">
        <v>24</v>
      </c>
      <c r="G123" s="32">
        <v>17.25</v>
      </c>
      <c r="H123" s="7" t="s">
        <v>24</v>
      </c>
      <c r="I123" s="7" t="s">
        <v>24</v>
      </c>
      <c r="J123" s="7" t="s">
        <v>24</v>
      </c>
    </row>
    <row r="124" spans="1:10" ht="54.75" customHeight="1" x14ac:dyDescent="0.25">
      <c r="A124" s="23"/>
      <c r="B124" s="69" t="s">
        <v>149</v>
      </c>
      <c r="C124" s="160"/>
      <c r="D124" s="5" t="s">
        <v>21</v>
      </c>
      <c r="E124" s="7">
        <v>0.77</v>
      </c>
      <c r="F124" s="7">
        <v>0.97</v>
      </c>
      <c r="G124" s="32">
        <v>0.4</v>
      </c>
      <c r="H124" s="5">
        <f>F124-G124</f>
        <v>0.56999999999999995</v>
      </c>
      <c r="I124" s="6">
        <f>F124/G124*100</f>
        <v>242.49999999999997</v>
      </c>
      <c r="J124" s="7" t="s">
        <v>24</v>
      </c>
    </row>
    <row r="125" spans="1:10" ht="33" customHeight="1" x14ac:dyDescent="0.25">
      <c r="A125" s="23"/>
      <c r="B125" s="10"/>
      <c r="C125" s="9" t="s">
        <v>150</v>
      </c>
      <c r="D125" s="5" t="s">
        <v>39</v>
      </c>
      <c r="E125" s="7">
        <v>521</v>
      </c>
      <c r="F125" s="7" t="s">
        <v>24</v>
      </c>
      <c r="G125" s="32">
        <v>495</v>
      </c>
      <c r="H125" s="7" t="s">
        <v>24</v>
      </c>
      <c r="I125" s="7" t="s">
        <v>24</v>
      </c>
      <c r="J125" s="7" t="s">
        <v>24</v>
      </c>
    </row>
    <row r="126" spans="1:10" ht="29.85" customHeight="1" x14ac:dyDescent="0.25">
      <c r="A126" s="23"/>
      <c r="B126" s="10"/>
      <c r="C126" s="9" t="s">
        <v>151</v>
      </c>
      <c r="D126" s="5" t="s">
        <v>39</v>
      </c>
      <c r="E126" s="7">
        <v>4</v>
      </c>
      <c r="F126" s="7" t="s">
        <v>24</v>
      </c>
      <c r="G126" s="32">
        <v>2</v>
      </c>
      <c r="H126" s="7" t="s">
        <v>82</v>
      </c>
      <c r="I126" s="7" t="s">
        <v>24</v>
      </c>
      <c r="J126" s="7" t="s">
        <v>24</v>
      </c>
    </row>
    <row r="127" spans="1:10" ht="50.25" customHeight="1" x14ac:dyDescent="0.25">
      <c r="A127" s="23"/>
      <c r="B127" s="83" t="s">
        <v>152</v>
      </c>
      <c r="C127" s="86"/>
      <c r="D127" s="7" t="s">
        <v>113</v>
      </c>
      <c r="E127" s="7">
        <v>9</v>
      </c>
      <c r="F127" s="7">
        <v>9</v>
      </c>
      <c r="G127" s="32">
        <v>9</v>
      </c>
      <c r="H127" s="5">
        <f>G127-F127</f>
        <v>0</v>
      </c>
      <c r="I127" s="6">
        <f>G127/F127*100</f>
        <v>100</v>
      </c>
      <c r="J127" s="7" t="s">
        <v>24</v>
      </c>
    </row>
    <row r="128" spans="1:10" ht="33.200000000000003" customHeight="1" x14ac:dyDescent="0.25">
      <c r="A128" s="23"/>
      <c r="B128" s="63" t="s">
        <v>153</v>
      </c>
      <c r="C128" s="85"/>
      <c r="D128" s="7" t="s">
        <v>26</v>
      </c>
      <c r="E128" s="7">
        <v>18</v>
      </c>
      <c r="F128" s="7">
        <v>18</v>
      </c>
      <c r="G128" s="32">
        <v>18</v>
      </c>
      <c r="H128" s="5">
        <f>G128-F128</f>
        <v>0</v>
      </c>
      <c r="I128" s="6">
        <f>G128/F128*100</f>
        <v>100</v>
      </c>
      <c r="J128" s="7" t="s">
        <v>24</v>
      </c>
    </row>
    <row r="129" spans="1:11" ht="35.65" customHeight="1" x14ac:dyDescent="0.25">
      <c r="A129" s="156"/>
      <c r="B129" s="83" t="s">
        <v>154</v>
      </c>
      <c r="C129" s="84"/>
      <c r="D129" s="7" t="s">
        <v>23</v>
      </c>
      <c r="E129" s="7">
        <v>321</v>
      </c>
      <c r="F129" s="7">
        <v>321</v>
      </c>
      <c r="G129" s="32">
        <v>321</v>
      </c>
      <c r="H129" s="5">
        <f>G129-F129</f>
        <v>0</v>
      </c>
      <c r="I129" s="6">
        <f>G129/F129*100</f>
        <v>100</v>
      </c>
      <c r="J129" s="7" t="s">
        <v>24</v>
      </c>
    </row>
    <row r="130" spans="1:11" ht="39" customHeight="1" x14ac:dyDescent="0.25">
      <c r="A130" s="157"/>
      <c r="B130" s="81" t="s">
        <v>155</v>
      </c>
      <c r="C130" s="82"/>
      <c r="D130" s="24" t="s">
        <v>86</v>
      </c>
      <c r="E130" s="7">
        <v>9</v>
      </c>
      <c r="F130" s="7">
        <v>16</v>
      </c>
      <c r="G130" s="32">
        <v>25</v>
      </c>
      <c r="H130" s="5">
        <f>G130-F130</f>
        <v>9</v>
      </c>
      <c r="I130" s="6">
        <f>G130/F130*100</f>
        <v>156.25</v>
      </c>
      <c r="J130" s="7" t="s">
        <v>24</v>
      </c>
    </row>
    <row r="131" spans="1:11" ht="49.9" customHeight="1" x14ac:dyDescent="0.25">
      <c r="A131" s="152" t="s">
        <v>156</v>
      </c>
      <c r="B131" s="67" t="s">
        <v>157</v>
      </c>
      <c r="C131" s="80"/>
      <c r="D131" s="7" t="s">
        <v>21</v>
      </c>
      <c r="E131" s="7">
        <v>71</v>
      </c>
      <c r="F131" s="7">
        <v>60</v>
      </c>
      <c r="G131" s="32">
        <v>85</v>
      </c>
      <c r="H131" s="5">
        <f>G131-F131</f>
        <v>25</v>
      </c>
      <c r="I131" s="6">
        <f>G131/F131*100</f>
        <v>141.66666666666669</v>
      </c>
      <c r="J131" s="7" t="s">
        <v>24</v>
      </c>
    </row>
    <row r="132" spans="1:11" ht="26.45" customHeight="1" x14ac:dyDescent="0.25">
      <c r="A132" s="153"/>
      <c r="B132" s="37"/>
      <c r="C132" s="15" t="s">
        <v>158</v>
      </c>
      <c r="D132" s="7" t="s">
        <v>39</v>
      </c>
      <c r="E132" s="7">
        <v>13711</v>
      </c>
      <c r="F132" s="7" t="s">
        <v>24</v>
      </c>
      <c r="G132" s="256">
        <v>13529</v>
      </c>
      <c r="H132" s="7" t="s">
        <v>24</v>
      </c>
      <c r="I132" s="7" t="s">
        <v>24</v>
      </c>
      <c r="J132" s="7" t="s">
        <v>24</v>
      </c>
    </row>
    <row r="133" spans="1:11" ht="40.5" customHeight="1" x14ac:dyDescent="0.25">
      <c r="A133" s="154"/>
      <c r="B133" s="37"/>
      <c r="C133" s="15" t="s">
        <v>159</v>
      </c>
      <c r="D133" s="7" t="s">
        <v>26</v>
      </c>
      <c r="E133" s="7">
        <v>133</v>
      </c>
      <c r="F133" s="7" t="s">
        <v>24</v>
      </c>
      <c r="G133" s="257">
        <v>150</v>
      </c>
      <c r="H133" s="7" t="s">
        <v>24</v>
      </c>
      <c r="I133" s="7" t="s">
        <v>24</v>
      </c>
      <c r="J133" s="7" t="s">
        <v>24</v>
      </c>
      <c r="K133" s="258"/>
    </row>
    <row r="134" spans="1:11" ht="34.35" customHeight="1" x14ac:dyDescent="0.25">
      <c r="A134" s="155"/>
      <c r="B134" s="37"/>
      <c r="C134" s="15" t="s">
        <v>160</v>
      </c>
      <c r="D134" s="7" t="s">
        <v>39</v>
      </c>
      <c r="E134" s="7">
        <v>9765</v>
      </c>
      <c r="F134" s="7" t="s">
        <v>24</v>
      </c>
      <c r="G134" s="256">
        <v>111500</v>
      </c>
      <c r="H134" s="7" t="s">
        <v>24</v>
      </c>
      <c r="I134" s="7" t="s">
        <v>24</v>
      </c>
      <c r="J134" s="7" t="s">
        <v>24</v>
      </c>
    </row>
    <row r="135" spans="1:11" ht="35.85" customHeight="1" x14ac:dyDescent="0.25">
      <c r="A135" s="25"/>
      <c r="B135" s="26"/>
      <c r="C135" s="27"/>
      <c r="D135" s="28"/>
      <c r="E135" s="28"/>
      <c r="F135" s="28"/>
      <c r="G135" s="28"/>
      <c r="H135" s="28"/>
      <c r="I135" s="28"/>
      <c r="J135" s="28"/>
    </row>
    <row r="136" spans="1:11" ht="61.7" customHeight="1" x14ac:dyDescent="0.25">
      <c r="A136" s="259" t="s">
        <v>161</v>
      </c>
      <c r="B136" s="259"/>
      <c r="C136" s="260"/>
      <c r="D136" s="29"/>
      <c r="E136" s="29"/>
      <c r="F136" s="29"/>
      <c r="G136" s="29"/>
      <c r="H136" s="29"/>
      <c r="I136" s="58" t="s">
        <v>162</v>
      </c>
      <c r="J136" s="58"/>
    </row>
    <row r="137" spans="1:11" x14ac:dyDescent="0.25">
      <c r="G137" s="225"/>
    </row>
    <row r="138" spans="1:11" x14ac:dyDescent="0.25">
      <c r="A138" s="29" t="s">
        <v>163</v>
      </c>
      <c r="G138" s="225"/>
    </row>
    <row r="139" spans="1:11" x14ac:dyDescent="0.25">
      <c r="A139" s="29" t="s">
        <v>164</v>
      </c>
      <c r="G139" s="225"/>
    </row>
  </sheetData>
  <mergeCells count="63">
    <mergeCell ref="B59:C59"/>
    <mergeCell ref="B60:C60"/>
    <mergeCell ref="B63:C63"/>
    <mergeCell ref="B66:C66"/>
    <mergeCell ref="B67:C67"/>
    <mergeCell ref="A13:A58"/>
    <mergeCell ref="B12:C12"/>
    <mergeCell ref="B13:C13"/>
    <mergeCell ref="B42:C42"/>
    <mergeCell ref="B50:C50"/>
    <mergeCell ref="B53:C53"/>
    <mergeCell ref="B56:C56"/>
    <mergeCell ref="B110:C110"/>
    <mergeCell ref="B106:C106"/>
    <mergeCell ref="A136:B136"/>
    <mergeCell ref="A60:A93"/>
    <mergeCell ref="A94:A113"/>
    <mergeCell ref="A114:A116"/>
    <mergeCell ref="A117:A118"/>
    <mergeCell ref="A119:A123"/>
    <mergeCell ref="A131:A134"/>
    <mergeCell ref="A129:A130"/>
    <mergeCell ref="B68:C68"/>
    <mergeCell ref="B71:C71"/>
    <mergeCell ref="B124:C124"/>
    <mergeCell ref="B119:C119"/>
    <mergeCell ref="B117:C117"/>
    <mergeCell ref="B114:C114"/>
    <mergeCell ref="B113:C113"/>
    <mergeCell ref="B131:C131"/>
    <mergeCell ref="B130:C130"/>
    <mergeCell ref="B129:C129"/>
    <mergeCell ref="B128:C128"/>
    <mergeCell ref="B127:C127"/>
    <mergeCell ref="I136:J136"/>
    <mergeCell ref="B105:C105"/>
    <mergeCell ref="F10:G10"/>
    <mergeCell ref="I9:I11"/>
    <mergeCell ref="B74:C74"/>
    <mergeCell ref="B75:C75"/>
    <mergeCell ref="B76:C76"/>
    <mergeCell ref="B91:C91"/>
    <mergeCell ref="B80:C80"/>
    <mergeCell ref="B81:C81"/>
    <mergeCell ref="B79:C79"/>
    <mergeCell ref="B90:C90"/>
    <mergeCell ref="B87:C87"/>
    <mergeCell ref="B84:C84"/>
    <mergeCell ref="B93:C93"/>
    <mergeCell ref="B94:C94"/>
    <mergeCell ref="A9:A11"/>
    <mergeCell ref="G1:J1"/>
    <mergeCell ref="B8:I8"/>
    <mergeCell ref="J9:J11"/>
    <mergeCell ref="D9:D11"/>
    <mergeCell ref="B9:C11"/>
    <mergeCell ref="E9:G9"/>
    <mergeCell ref="H9:H11"/>
    <mergeCell ref="A3:J3"/>
    <mergeCell ref="A4:J4"/>
    <mergeCell ref="A5:J5"/>
    <mergeCell ref="A6:J6"/>
    <mergeCell ref="A7:J7"/>
  </mergeCells>
  <pageMargins left="0.23622047244094491" right="0.23622047244094491" top="0.15748031496062992" bottom="0.15748031496062992" header="0.31496062992125984" footer="0.31496062992125984"/>
  <pageSetup paperSize="9" scale="67" fitToHeight="0" orientation="landscape" r:id="rId1"/>
  <rowBreaks count="2" manualBreakCount="2">
    <brk id="67" max="9" man="1"/>
    <brk id="8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0"/>
  <sheetViews>
    <sheetView workbookViewId="0"/>
  </sheetViews>
  <sheetFormatPr defaultColWidth="10.140625" defaultRowHeight="15" x14ac:dyDescent="0.25"/>
  <cols>
    <col min="1" max="4" width="17.7109375" customWidth="1"/>
  </cols>
  <sheetData>
    <row r="3" spans="1:1" x14ac:dyDescent="0.25">
      <c r="A3">
        <f>501922.2+1039035.5+92394.9</f>
        <v>1633352.5999999999</v>
      </c>
    </row>
    <row r="4" spans="1:1" x14ac:dyDescent="0.25">
      <c r="A4">
        <f>507613+A5+A6</f>
        <v>1639569.9</v>
      </c>
    </row>
    <row r="5" spans="1:1" x14ac:dyDescent="0.25">
      <c r="A5">
        <v>1039562</v>
      </c>
    </row>
    <row r="6" spans="1:1" x14ac:dyDescent="0.25">
      <c r="A6">
        <v>92394.9</v>
      </c>
    </row>
    <row r="8" spans="1:1" x14ac:dyDescent="0.25">
      <c r="A8">
        <f>507613+1039562+92394.9</f>
        <v>1639569.9</v>
      </c>
    </row>
    <row r="9" spans="1:1" x14ac:dyDescent="0.25">
      <c r="A9">
        <f>1633352.6/1639569.9</f>
        <v>0.99620796893136432</v>
      </c>
    </row>
    <row r="10" spans="1:1" x14ac:dyDescent="0.25">
      <c r="A10">
        <f>A9*0.6</f>
        <v>0.59772478135881857</v>
      </c>
    </row>
  </sheetData>
  <pageMargins left="0.70000004768371604" right="0.70000004768371604" top="0.75" bottom="0.75" header="0.51180553436279297" footer="0.51180553436279297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Martusenko</cp:lastModifiedBy>
  <cp:lastPrinted>2025-03-25T08:47:00Z</cp:lastPrinted>
  <dcterms:created xsi:type="dcterms:W3CDTF">2024-10-21T13:13:36Z</dcterms:created>
  <dcterms:modified xsi:type="dcterms:W3CDTF">2025-04-08T09:07:12Z</dcterms:modified>
</cp:coreProperties>
</file>